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Нулевое чтение" sheetId="1" r:id="rId1"/>
  </sheets>
  <externalReferences>
    <externalReference r:id="rId2"/>
  </externalReferences>
  <definedNames>
    <definedName name="_1_Excel_BuiltIn_Print_Titles_1">#REF!</definedName>
    <definedName name="_2Excel_BuiltIn_Print_Titles_1">#REF!</definedName>
    <definedName name="Excel_BuiltIn_Print_Area_1">#REF!</definedName>
    <definedName name="Excel_BuiltIn_Print_Area_2">#REF!</definedName>
    <definedName name="Excel_BuiltIn_Print_Titles">#REF!</definedName>
    <definedName name="Excel_BuiltIn_Print_Titles_1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E124" i="1" l="1"/>
  <c r="G124" i="1"/>
  <c r="G132" i="1" s="1"/>
  <c r="E125" i="1"/>
  <c r="B126" i="1"/>
  <c r="D126" i="1"/>
  <c r="C125" i="1"/>
  <c r="C124" i="1"/>
  <c r="C132" i="1" s="1"/>
  <c r="E132" i="1" l="1"/>
  <c r="F126" i="1"/>
  <c r="G125" i="1" l="1"/>
  <c r="F118" i="1" l="1"/>
  <c r="D118" i="1"/>
  <c r="B118" i="1"/>
  <c r="F117" i="1"/>
  <c r="D117" i="1"/>
  <c r="B117" i="1"/>
  <c r="F116" i="1"/>
  <c r="D116" i="1"/>
  <c r="B116" i="1"/>
  <c r="G101" i="1"/>
  <c r="E101" i="1"/>
  <c r="C101" i="1"/>
  <c r="G97" i="1"/>
  <c r="E116" i="1"/>
  <c r="F96" i="1"/>
  <c r="D96" i="1"/>
  <c r="B96" i="1"/>
  <c r="G93" i="1"/>
  <c r="E93" i="1"/>
  <c r="C93" i="1"/>
  <c r="F88" i="1"/>
  <c r="D88" i="1"/>
  <c r="B88" i="1"/>
  <c r="G85" i="1"/>
  <c r="E85" i="1"/>
  <c r="C85" i="1"/>
  <c r="F81" i="1"/>
  <c r="D81" i="1"/>
  <c r="B81" i="1"/>
  <c r="G78" i="1"/>
  <c r="E78" i="1"/>
  <c r="C78" i="1"/>
  <c r="F74" i="1"/>
  <c r="D74" i="1"/>
  <c r="B74" i="1"/>
  <c r="G71" i="1"/>
  <c r="E71" i="1"/>
  <c r="C71" i="1"/>
  <c r="F63" i="1"/>
  <c r="D63" i="1"/>
  <c r="B63" i="1"/>
  <c r="G60" i="1"/>
  <c r="E60" i="1"/>
  <c r="C60" i="1"/>
  <c r="F56" i="1"/>
  <c r="D56" i="1"/>
  <c r="B56" i="1"/>
  <c r="G53" i="1"/>
  <c r="E53" i="1"/>
  <c r="C53" i="1"/>
  <c r="C116" i="1"/>
  <c r="F46" i="1"/>
  <c r="D46" i="1"/>
  <c r="B46" i="1"/>
  <c r="G43" i="1"/>
  <c r="E43" i="1"/>
  <c r="C43" i="1"/>
  <c r="F37" i="1"/>
  <c r="D37" i="1"/>
  <c r="B37" i="1"/>
  <c r="G34" i="1"/>
  <c r="E34" i="1"/>
  <c r="C34" i="1"/>
  <c r="F29" i="1"/>
  <c r="D29" i="1"/>
  <c r="B29" i="1"/>
  <c r="G26" i="1"/>
  <c r="E26" i="1"/>
  <c r="C26" i="1"/>
  <c r="F18" i="1"/>
  <c r="D18" i="1"/>
  <c r="B18" i="1"/>
  <c r="G15" i="1"/>
  <c r="E15" i="1"/>
  <c r="C15" i="1"/>
  <c r="F10" i="1"/>
  <c r="D10" i="1"/>
  <c r="B10" i="1"/>
  <c r="G88" i="1" l="1"/>
  <c r="G74" i="1"/>
  <c r="C118" i="1"/>
  <c r="G18" i="1"/>
  <c r="E29" i="1"/>
  <c r="C37" i="1"/>
  <c r="E56" i="1"/>
  <c r="C63" i="1"/>
  <c r="G56" i="1"/>
  <c r="E63" i="1"/>
  <c r="C74" i="1"/>
  <c r="E81" i="1"/>
  <c r="C46" i="1"/>
  <c r="D105" i="1"/>
  <c r="G10" i="1"/>
  <c r="E18" i="1"/>
  <c r="C29" i="1"/>
  <c r="C81" i="1"/>
  <c r="G81" i="1"/>
  <c r="E118" i="1"/>
  <c r="F105" i="1"/>
  <c r="G63" i="1"/>
  <c r="G118" i="1"/>
  <c r="C88" i="1"/>
  <c r="C117" i="1"/>
  <c r="G29" i="1"/>
  <c r="B105" i="1"/>
  <c r="E117" i="1"/>
  <c r="C18" i="1"/>
  <c r="G37" i="1"/>
  <c r="G46" i="1"/>
  <c r="C56" i="1"/>
  <c r="E74" i="1"/>
  <c r="E88" i="1"/>
  <c r="G96" i="1"/>
  <c r="E37" i="1"/>
  <c r="C96" i="1"/>
  <c r="G116" i="1"/>
  <c r="C10" i="1"/>
  <c r="E10" i="1"/>
  <c r="E46" i="1"/>
  <c r="G117" i="1"/>
  <c r="E96" i="1"/>
  <c r="C105" i="1" l="1"/>
  <c r="G105" i="1"/>
  <c r="E105" i="1"/>
</calcChain>
</file>

<file path=xl/sharedStrings.xml><?xml version="1.0" encoding="utf-8"?>
<sst xmlns="http://schemas.openxmlformats.org/spreadsheetml/2006/main" count="103" uniqueCount="69">
  <si>
    <t>к решению Собрания депутатов Октябрьского района</t>
  </si>
  <si>
    <t>(тыс. рублей)</t>
  </si>
  <si>
    <t>Наименование</t>
  </si>
  <si>
    <t>2023 год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</si>
  <si>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</si>
  <si>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</si>
  <si>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</si>
  <si>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</si>
  <si>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</si>
  <si>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Решение вопросов гражданской обороны и ликвидация последствий чрезвычайных ситуаций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</si>
  <si>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</si>
  <si>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</si>
  <si>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</si>
  <si>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</si>
  <si>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</si>
  <si>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</si>
  <si>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</si>
  <si>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</si>
  <si>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</si>
  <si>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</si>
  <si>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</si>
  <si>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Ремонт дороги п. Казачьи Лагери, ул. Дорожная Персиановского сельского поселения</t>
  </si>
  <si>
    <t>Итого по поселениям:</t>
  </si>
  <si>
    <t>Заместитель главы Администрации
Октябрьского района – начальник ФЭУ</t>
  </si>
  <si>
    <t>Т. В. Юшковская</t>
  </si>
  <si>
    <t>04 09</t>
  </si>
  <si>
    <t>03 09</t>
  </si>
  <si>
    <t>01 04</t>
  </si>
  <si>
    <t>"О бюджете Октябрьского района на 2023 год и на плановый период 2024 и 2025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</si>
  <si>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2023 год и на плановый период 2024 и 2025 годов</t>
  </si>
  <si>
    <t>2025 год</t>
  </si>
  <si>
    <t>Ремонт дороги по пер. Коминтерна, х.Керчие-Савров Октябрьского района Ростовской области</t>
  </si>
  <si>
    <t>Ремонт автодороги по пер. Октябрьский в п. Верхнегрушевский  Октябрьского района Ростовской области</t>
  </si>
  <si>
    <t>Ремонт автодороги по пер.Центральный в п.Нижнедонской Октябрьского района Ростовской области</t>
  </si>
  <si>
    <t>Ремонт  ул. Кадамовской п.Персиановский Октябрьского района Ростовской области</t>
  </si>
  <si>
    <t>Ремонт автомобильной дороги по ул.Средняя с.Алексеевка Октябрьского района Ростовской области</t>
  </si>
  <si>
    <t>Ремонт автомобильной дороги по ул. Кирпичный завод в х.Ильичевка Октябрьского района Ростовской области</t>
  </si>
  <si>
    <t>Ремонт дороги по ул.Комсомольская, х.Киреевка Октябрьского района Ростовской области</t>
  </si>
  <si>
    <t>Ремонт дороги по ул.Гагарина, п.Новокадамово  Октябрьского района Ростовской области</t>
  </si>
  <si>
    <t>ремонт дороги по ул.Северная, п.Новокадамово Октябрьского района Ростовской области</t>
  </si>
  <si>
    <t>Ремонт автомобильной дороги по ул.Семисохина в ст.Бессергеневская Октябрьского района Ростовской области</t>
  </si>
  <si>
    <t>Ремонт автомобильной дороги по ул.2-я Аксайская в ст.Бессергеневская Октябрьского района Ростовской области</t>
  </si>
  <si>
    <t>Ремонт дороги по пер.Коминтерна, х.Керчик-Савров Октябрьского района Ростовской области</t>
  </si>
  <si>
    <t>Ремонт а/д по ул.Московская х.Привольный Коммунарского с.п. 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</si>
  <si>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</si>
  <si>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района, Ростовской области</t>
  </si>
  <si>
    <t>Ремонт автодороги по ул.Калинина в х.Красный Кут Октябрьского района Ростовской области</t>
  </si>
  <si>
    <t>Ремонт автодороги по пер.Центральный, п.Нижнедонской Октябрьского района Ростовской области</t>
  </si>
  <si>
    <t>Ремонт автодороги по ул.Садовая, п.Нижнедонской Октябрьского района Ростовской области</t>
  </si>
  <si>
    <t>Ремонт автодороги по ул.Юбилейная, п.Нижнедонской Октябрьского района Ростовской области</t>
  </si>
  <si>
    <t>Ремонт дороги по ул.Заречная,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</si>
  <si>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</si>
  <si>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Западная п. Новокадамово Октябрьского района Ростовской области</t>
  </si>
  <si>
    <t>Ремонт автодороги по ул. Школьная х. Маркин Октябрьского района Ростовской области</t>
  </si>
  <si>
    <t>Ремонт автодороги по ул. Ленина п. Верхнегрушевский Октябрьского района Ростовской области</t>
  </si>
  <si>
    <t>Ремонт автодороги по ул. Райниса п. Качкан Октябрьского района Ростовской области</t>
  </si>
  <si>
    <t>Ремонт дороги ул. Ленина п. Нижнедонской Октябрьского района Ростовской области</t>
  </si>
  <si>
    <t>Ремонт дороги ул. Школьная п. Залужный Октябрьского района Ростовской области</t>
  </si>
  <si>
    <t xml:space="preserve">местный </t>
  </si>
  <si>
    <t>мест.соф.</t>
  </si>
  <si>
    <t>обл.соф.</t>
  </si>
  <si>
    <t>МКУ ДС И ЖКХ ремонт и содержание дорог</t>
  </si>
  <si>
    <t>МКУ ДС и ЖКХ налог на имущество</t>
  </si>
  <si>
    <t xml:space="preserve">Ремонт Автомобильной дороги общего пользования местного значения "Подъезд от а/д "г. Новочеркасск (хотунок) - п. Багаевский" к х. Калинин </t>
  </si>
  <si>
    <t>Ремонт дороги Подъезд от а/д г. Шахты - с. Раздорская а/д "г. Шахты - г. Цимлянск" к п. Нижнедонской</t>
  </si>
  <si>
    <t>от __.__.2022 №___</t>
  </si>
  <si>
    <t>Ремонт автомобильной дороги по ул. 40 лет Победы в ст. Кривянская Октябрьского района Ростовской области</t>
  </si>
  <si>
    <t>Протяженность дорог 2023 год (метры)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</si>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</sst>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#,##0.00_ ;\-#,##0.00\ "/>
  </numFmts>
  <fonts count="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6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</cellStyleXfs>
  <cellXfs count="70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166" fontId="5" fillId="0" borderId="13" xfId="1" applyNumberFormat="1" applyFont="1" applyFill="1" applyBorder="1" applyAlignment="1">
      <alignment horizontal="center" vertical="center" wrapText="1"/>
    </xf>
    <xf numFmtId="165" fontId="5" fillId="0" borderId="13" xfId="1" applyFont="1" applyFill="1" applyBorder="1" applyAlignment="1">
      <alignment horizontal="center" vertical="center" wrapText="1"/>
    </xf>
    <xf numFmtId="165" fontId="7" fillId="0" borderId="13" xfId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7" fontId="5" fillId="0" borderId="13" xfId="3" applyNumberFormat="1" applyFont="1" applyFill="1" applyBorder="1" applyAlignment="1">
      <alignment horizontal="left" vertical="center" wrapText="1"/>
    </xf>
    <xf numFmtId="166" fontId="5" fillId="0" borderId="13" xfId="1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64" fontId="3" fillId="0" borderId="19" xfId="2" applyNumberFormat="1" applyFont="1" applyFill="1" applyBorder="1" applyAlignment="1">
      <alignment horizontal="left" vertical="center" wrapText="1"/>
    </xf>
    <xf numFmtId="0" fontId="80" fillId="0" borderId="13" xfId="0" applyFont="1" applyFill="1" applyBorder="1" applyAlignment="1">
      <alignment horizontal="left" vertical="center" wrapText="1"/>
    </xf>
    <xf numFmtId="0" fontId="80" fillId="0" borderId="14" xfId="0" applyFont="1" applyFill="1" applyBorder="1" applyAlignment="1">
      <alignment horizontal="left" vertical="center" wrapText="1"/>
    </xf>
    <xf numFmtId="166" fontId="81" fillId="0" borderId="10" xfId="1" applyNumberFormat="1" applyFont="1" applyFill="1" applyBorder="1" applyAlignment="1" applyProtection="1">
      <alignment horizontal="center" vertical="center" wrapText="1"/>
    </xf>
    <xf numFmtId="166" fontId="81" fillId="0" borderId="11" xfId="1" applyNumberFormat="1" applyFont="1" applyFill="1" applyBorder="1" applyAlignment="1" applyProtection="1">
      <alignment horizontal="center" vertical="center" wrapText="1"/>
    </xf>
    <xf numFmtId="166" fontId="5" fillId="0" borderId="11" xfId="1" applyNumberFormat="1" applyFont="1" applyFill="1" applyBorder="1" applyAlignment="1" applyProtection="1">
      <alignment horizontal="center" vertical="center" wrapText="1"/>
    </xf>
    <xf numFmtId="164" fontId="3" fillId="122" borderId="11" xfId="2" applyNumberFormat="1" applyFont="1" applyFill="1" applyBorder="1" applyAlignment="1">
      <alignment horizontal="left" vertical="center" wrapText="1"/>
    </xf>
    <xf numFmtId="166" fontId="2" fillId="0" borderId="37" xfId="1" applyNumberFormat="1" applyFont="1" applyFill="1" applyBorder="1" applyAlignment="1">
      <alignment horizontal="center" vertical="center" wrapText="1"/>
    </xf>
    <xf numFmtId="166" fontId="2" fillId="0" borderId="38" xfId="1" applyNumberFormat="1" applyFont="1" applyFill="1" applyBorder="1" applyAlignment="1">
      <alignment horizontal="left" vertical="center" wrapText="1"/>
    </xf>
    <xf numFmtId="166" fontId="3" fillId="0" borderId="39" xfId="1" applyNumberFormat="1" applyFont="1" applyFill="1" applyBorder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4" fontId="2" fillId="0" borderId="13" xfId="2" applyNumberFormat="1" applyFont="1" applyFill="1" applyBorder="1" applyAlignment="1">
      <alignment horizontal="center" vertical="center" wrapText="1"/>
    </xf>
    <xf numFmtId="164" fontId="2" fillId="0" borderId="13" xfId="2" applyNumberFormat="1" applyFont="1" applyFill="1" applyBorder="1" applyAlignment="1">
      <alignment horizontal="left" vertical="center" wrapText="1"/>
    </xf>
    <xf numFmtId="164" fontId="3" fillId="0" borderId="13" xfId="2" applyNumberFormat="1" applyFont="1" applyFill="1" applyBorder="1" applyAlignment="1" applyProtection="1">
      <alignment horizontal="center" vertical="center" wrapText="1"/>
    </xf>
    <xf numFmtId="164" fontId="3" fillId="0" borderId="13" xfId="2" applyNumberFormat="1" applyFont="1" applyFill="1" applyBorder="1" applyAlignment="1">
      <alignment horizontal="center" vertical="center" wrapText="1"/>
    </xf>
    <xf numFmtId="164" fontId="4" fillId="0" borderId="13" xfId="2" applyNumberFormat="1" applyFont="1" applyFill="1" applyBorder="1" applyAlignment="1">
      <alignment horizontal="center" vertical="center" wrapText="1"/>
    </xf>
    <xf numFmtId="164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>
      <alignment horizontal="center" vertical="center" wrapText="1"/>
    </xf>
    <xf numFmtId="183" fontId="3" fillId="123" borderId="13" xfId="2" applyNumberFormat="1" applyFont="1" applyFill="1" applyBorder="1" applyAlignment="1" applyProtection="1">
      <alignment horizontal="center" vertical="center" wrapText="1"/>
    </xf>
    <xf numFmtId="164" fontId="2" fillId="0" borderId="8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</cellXfs>
  <cellStyles count="764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29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8"/>
  <sheetViews>
    <sheetView tabSelected="1" zoomScale="70" zoomScaleNormal="70" workbookViewId="0">
      <selection activeCell="A2" sqref="A2:G2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8" s="1" customFormat="1" x14ac:dyDescent="0.25">
      <c r="A1" s="68" t="s">
        <v>68</v>
      </c>
      <c r="B1" s="68"/>
      <c r="C1" s="68"/>
      <c r="D1" s="68"/>
      <c r="E1" s="68"/>
      <c r="F1" s="68"/>
      <c r="G1" s="68"/>
    </row>
    <row r="2" spans="1:8" s="1" customFormat="1" ht="18.75" customHeight="1" x14ac:dyDescent="0.25">
      <c r="A2" s="68" t="s">
        <v>0</v>
      </c>
      <c r="B2" s="68"/>
      <c r="C2" s="68"/>
      <c r="D2" s="68"/>
      <c r="E2" s="68"/>
      <c r="F2" s="68"/>
      <c r="G2" s="68"/>
    </row>
    <row r="3" spans="1:8" s="1" customFormat="1" ht="18.75" customHeight="1" x14ac:dyDescent="0.25">
      <c r="A3" s="68" t="s">
        <v>28</v>
      </c>
      <c r="B3" s="68"/>
      <c r="C3" s="68"/>
      <c r="D3" s="68"/>
      <c r="E3" s="68"/>
      <c r="F3" s="68"/>
      <c r="G3" s="68"/>
    </row>
    <row r="4" spans="1:8" s="2" customFormat="1" x14ac:dyDescent="0.25">
      <c r="A4" s="68" t="s">
        <v>65</v>
      </c>
      <c r="B4" s="68"/>
      <c r="C4" s="68"/>
      <c r="D4" s="68"/>
      <c r="E4" s="68"/>
      <c r="F4" s="68"/>
      <c r="G4" s="68"/>
    </row>
    <row r="5" spans="1:8" s="2" customFormat="1" ht="79.5" customHeight="1" x14ac:dyDescent="0.25">
      <c r="A5" s="69" t="s">
        <v>29</v>
      </c>
      <c r="B5" s="69"/>
      <c r="C5" s="69"/>
      <c r="D5" s="69"/>
      <c r="E5" s="69"/>
      <c r="F5" s="69"/>
      <c r="G5" s="69"/>
    </row>
    <row r="6" spans="1:8" s="2" customFormat="1" x14ac:dyDescent="0.25">
      <c r="A6" s="35"/>
      <c r="B6" s="36"/>
      <c r="C6" s="36"/>
      <c r="D6" s="36"/>
      <c r="E6" s="36"/>
      <c r="F6" s="36"/>
      <c r="G6" s="36"/>
    </row>
    <row r="7" spans="1:8" s="2" customFormat="1" ht="21.75" customHeight="1" thickBot="1" x14ac:dyDescent="0.3">
      <c r="A7" s="67" t="s">
        <v>1</v>
      </c>
      <c r="B7" s="67"/>
      <c r="C7" s="67"/>
      <c r="D7" s="67"/>
      <c r="E7" s="67"/>
      <c r="F7" s="67"/>
      <c r="G7" s="67"/>
    </row>
    <row r="8" spans="1:8" s="2" customFormat="1" ht="77.25" customHeight="1" thickBot="1" x14ac:dyDescent="0.3">
      <c r="A8" s="63" t="s">
        <v>2</v>
      </c>
      <c r="B8" s="64" t="s">
        <v>3</v>
      </c>
      <c r="C8" s="64"/>
      <c r="D8" s="64" t="s">
        <v>4</v>
      </c>
      <c r="E8" s="64"/>
      <c r="F8" s="64" t="s">
        <v>30</v>
      </c>
      <c r="G8" s="64"/>
      <c r="H8" s="2" t="s">
        <v>67</v>
      </c>
    </row>
    <row r="9" spans="1:8" s="2" customFormat="1" ht="112.5" customHeight="1" thickBot="1" x14ac:dyDescent="0.3">
      <c r="A9" s="63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8" t="s">
        <v>6</v>
      </c>
      <c r="H9" s="54"/>
    </row>
    <row r="10" spans="1:8" s="6" customFormat="1" ht="45" customHeight="1" x14ac:dyDescent="0.25">
      <c r="A10" s="4" t="s">
        <v>7</v>
      </c>
      <c r="B10" s="5">
        <f t="shared" ref="B10:G10" si="0">SUM(B11:B16)</f>
        <v>0</v>
      </c>
      <c r="C10" s="5">
        <f t="shared" si="0"/>
        <v>3502.7</v>
      </c>
      <c r="D10" s="5">
        <f t="shared" si="0"/>
        <v>0</v>
      </c>
      <c r="E10" s="5">
        <f t="shared" si="0"/>
        <v>4275.8999999999996</v>
      </c>
      <c r="F10" s="5">
        <f t="shared" si="0"/>
        <v>17634.400000000001</v>
      </c>
      <c r="G10" s="49">
        <f t="shared" si="0"/>
        <v>4454.1000000000004</v>
      </c>
      <c r="H10" s="55"/>
    </row>
    <row r="11" spans="1:8" s="9" customFormat="1" ht="69" customHeight="1" x14ac:dyDescent="0.25">
      <c r="A11" s="7" t="s">
        <v>8</v>
      </c>
      <c r="B11" s="8"/>
      <c r="C11" s="8">
        <v>3500.5</v>
      </c>
      <c r="D11" s="8"/>
      <c r="E11" s="8">
        <v>4273.7</v>
      </c>
      <c r="F11" s="8"/>
      <c r="G11" s="50">
        <v>4273.7</v>
      </c>
      <c r="H11" s="56"/>
    </row>
    <row r="12" spans="1:8" s="9" customFormat="1" ht="69" customHeight="1" x14ac:dyDescent="0.25">
      <c r="A12" s="7" t="s">
        <v>35</v>
      </c>
      <c r="B12" s="8"/>
      <c r="C12" s="8"/>
      <c r="D12" s="8"/>
      <c r="E12" s="8"/>
      <c r="F12" s="8">
        <v>10695.9</v>
      </c>
      <c r="G12" s="50">
        <v>108.1</v>
      </c>
      <c r="H12" s="56"/>
    </row>
    <row r="13" spans="1:8" s="9" customFormat="1" ht="81.75" customHeight="1" x14ac:dyDescent="0.25">
      <c r="A13" s="7" t="s">
        <v>36</v>
      </c>
      <c r="B13" s="8"/>
      <c r="C13" s="8"/>
      <c r="D13" s="8"/>
      <c r="E13" s="8"/>
      <c r="F13" s="8">
        <v>6938.5</v>
      </c>
      <c r="G13" s="50">
        <v>70.099999999999994</v>
      </c>
      <c r="H13" s="56"/>
    </row>
    <row r="14" spans="1:8" s="10" customFormat="1" ht="69" hidden="1" customHeight="1" x14ac:dyDescent="0.25">
      <c r="A14" s="11" t="s">
        <v>9</v>
      </c>
      <c r="B14" s="12"/>
      <c r="C14" s="12"/>
      <c r="D14" s="12"/>
      <c r="E14" s="12"/>
      <c r="F14" s="12"/>
      <c r="G14" s="51"/>
      <c r="H14" s="57"/>
    </row>
    <row r="15" spans="1:8" s="10" customFormat="1" ht="90.75" customHeight="1" x14ac:dyDescent="0.25">
      <c r="A15" s="11" t="s">
        <v>10</v>
      </c>
      <c r="B15" s="12"/>
      <c r="C15" s="12">
        <f>2.2</f>
        <v>2.2000000000000002</v>
      </c>
      <c r="D15" s="12"/>
      <c r="E15" s="12">
        <f>2.2</f>
        <v>2.2000000000000002</v>
      </c>
      <c r="F15" s="12"/>
      <c r="G15" s="51">
        <f>2.2</f>
        <v>2.2000000000000002</v>
      </c>
      <c r="H15" s="57"/>
    </row>
    <row r="16" spans="1:8" s="10" customFormat="1" ht="19.5" thickBot="1" x14ac:dyDescent="0.3">
      <c r="A16" s="13"/>
      <c r="B16" s="14"/>
      <c r="C16" s="14"/>
      <c r="D16" s="14"/>
      <c r="E16" s="14"/>
      <c r="F16" s="14"/>
      <c r="G16" s="52"/>
      <c r="H16" s="57"/>
    </row>
    <row r="17" spans="1:8" s="10" customFormat="1" ht="19.5" thickBot="1" x14ac:dyDescent="0.3">
      <c r="A17" s="15"/>
      <c r="B17" s="16"/>
      <c r="C17" s="16"/>
      <c r="D17" s="16"/>
      <c r="E17" s="16"/>
      <c r="F17" s="16"/>
      <c r="G17" s="16"/>
      <c r="H17" s="57"/>
    </row>
    <row r="18" spans="1:8" s="6" customFormat="1" ht="45" customHeight="1" x14ac:dyDescent="0.25">
      <c r="A18" s="4" t="s">
        <v>11</v>
      </c>
      <c r="B18" s="5">
        <f t="shared" ref="B18:G18" si="1">SUM(B19:B27)</f>
        <v>0</v>
      </c>
      <c r="C18" s="5">
        <f t="shared" si="1"/>
        <v>3584.4</v>
      </c>
      <c r="D18" s="5">
        <f t="shared" si="1"/>
        <v>9108</v>
      </c>
      <c r="E18" s="5">
        <f t="shared" si="1"/>
        <v>6255.2</v>
      </c>
      <c r="F18" s="5">
        <f t="shared" si="1"/>
        <v>8572.7000000000007</v>
      </c>
      <c r="G18" s="49">
        <f t="shared" si="1"/>
        <v>6250</v>
      </c>
      <c r="H18" s="55"/>
    </row>
    <row r="19" spans="1:8" s="9" customFormat="1" ht="69" customHeight="1" x14ac:dyDescent="0.25">
      <c r="A19" s="7" t="s">
        <v>8</v>
      </c>
      <c r="B19" s="8"/>
      <c r="C19" s="8">
        <v>3580</v>
      </c>
      <c r="D19" s="8"/>
      <c r="E19" s="8">
        <v>6158.8</v>
      </c>
      <c r="F19" s="8"/>
      <c r="G19" s="50">
        <v>6158.8</v>
      </c>
      <c r="H19" s="56"/>
    </row>
    <row r="20" spans="1:8" s="9" customFormat="1" ht="69" customHeight="1" x14ac:dyDescent="0.25">
      <c r="A20" s="39" t="s">
        <v>37</v>
      </c>
      <c r="B20" s="8"/>
      <c r="C20" s="8"/>
      <c r="D20" s="8"/>
      <c r="E20" s="8"/>
      <c r="F20" s="8">
        <v>2249.1999999999998</v>
      </c>
      <c r="G20" s="50">
        <v>22.8</v>
      </c>
      <c r="H20" s="56"/>
    </row>
    <row r="21" spans="1:8" s="9" customFormat="1" ht="69" customHeight="1" x14ac:dyDescent="0.25">
      <c r="A21" s="39" t="s">
        <v>38</v>
      </c>
      <c r="B21" s="8"/>
      <c r="C21" s="8"/>
      <c r="D21" s="8"/>
      <c r="E21" s="8"/>
      <c r="F21" s="8">
        <v>2313.5</v>
      </c>
      <c r="G21" s="50">
        <v>23.4</v>
      </c>
      <c r="H21" s="56"/>
    </row>
    <row r="22" spans="1:8" s="9" customFormat="1" ht="69" customHeight="1" x14ac:dyDescent="0.25">
      <c r="A22" s="39" t="s">
        <v>39</v>
      </c>
      <c r="B22" s="8"/>
      <c r="C22" s="8"/>
      <c r="D22" s="8"/>
      <c r="E22" s="8"/>
      <c r="F22" s="8">
        <v>4010</v>
      </c>
      <c r="G22" s="50">
        <v>40.6</v>
      </c>
      <c r="H22" s="56"/>
    </row>
    <row r="23" spans="1:8" s="9" customFormat="1" ht="69" customHeight="1" x14ac:dyDescent="0.25">
      <c r="A23" s="40" t="s">
        <v>52</v>
      </c>
      <c r="B23" s="29"/>
      <c r="C23" s="29"/>
      <c r="D23" s="29">
        <v>6138</v>
      </c>
      <c r="E23" s="29">
        <v>62</v>
      </c>
      <c r="F23" s="29"/>
      <c r="G23" s="53"/>
      <c r="H23" s="56"/>
    </row>
    <row r="24" spans="1:8" s="9" customFormat="1" ht="69" customHeight="1" x14ac:dyDescent="0.25">
      <c r="A24" s="40" t="s">
        <v>55</v>
      </c>
      <c r="B24" s="29"/>
      <c r="C24" s="29"/>
      <c r="D24" s="29">
        <v>2970</v>
      </c>
      <c r="E24" s="29">
        <v>30</v>
      </c>
      <c r="F24" s="29"/>
      <c r="G24" s="53"/>
      <c r="H24" s="56"/>
    </row>
    <row r="25" spans="1:8" s="10" customFormat="1" ht="69" hidden="1" customHeight="1" x14ac:dyDescent="0.25">
      <c r="A25" s="11" t="s">
        <v>9</v>
      </c>
      <c r="B25" s="12"/>
      <c r="C25" s="12"/>
      <c r="D25" s="12"/>
      <c r="E25" s="12"/>
      <c r="F25" s="12"/>
      <c r="G25" s="51"/>
      <c r="H25" s="57"/>
    </row>
    <row r="26" spans="1:8" s="10" customFormat="1" ht="90.75" customHeight="1" x14ac:dyDescent="0.25">
      <c r="A26" s="11" t="s">
        <v>10</v>
      </c>
      <c r="B26" s="12"/>
      <c r="C26" s="12">
        <f>4.4</f>
        <v>4.4000000000000004</v>
      </c>
      <c r="D26" s="12"/>
      <c r="E26" s="12">
        <f>4.4</f>
        <v>4.4000000000000004</v>
      </c>
      <c r="F26" s="12"/>
      <c r="G26" s="51">
        <f>4.4</f>
        <v>4.4000000000000004</v>
      </c>
      <c r="H26" s="57"/>
    </row>
    <row r="27" spans="1:8" s="10" customFormat="1" ht="19.5" thickBot="1" x14ac:dyDescent="0.3">
      <c r="A27" s="13"/>
      <c r="B27" s="14"/>
      <c r="C27" s="14"/>
      <c r="D27" s="14"/>
      <c r="E27" s="14"/>
      <c r="F27" s="14"/>
      <c r="G27" s="52"/>
      <c r="H27" s="57"/>
    </row>
    <row r="28" spans="1:8" s="10" customFormat="1" ht="19.5" thickBot="1" x14ac:dyDescent="0.3">
      <c r="A28" s="15"/>
      <c r="B28" s="16"/>
      <c r="C28" s="16"/>
      <c r="D28" s="16"/>
      <c r="E28" s="16"/>
      <c r="F28" s="16"/>
      <c r="G28" s="16"/>
      <c r="H28" s="57"/>
    </row>
    <row r="29" spans="1:8" s="6" customFormat="1" ht="45" customHeight="1" x14ac:dyDescent="0.25">
      <c r="A29" s="4" t="s">
        <v>12</v>
      </c>
      <c r="B29" s="5">
        <f t="shared" ref="B29:G29" si="2">SUM(B30:B35)</f>
        <v>0</v>
      </c>
      <c r="C29" s="5">
        <f t="shared" si="2"/>
        <v>4310.8</v>
      </c>
      <c r="D29" s="5">
        <f t="shared" si="2"/>
        <v>0</v>
      </c>
      <c r="E29" s="5">
        <f t="shared" si="2"/>
        <v>7092</v>
      </c>
      <c r="F29" s="5">
        <f t="shared" si="2"/>
        <v>37353.300000000003</v>
      </c>
      <c r="G29" s="49">
        <f t="shared" si="2"/>
        <v>7469.4</v>
      </c>
      <c r="H29" s="55"/>
    </row>
    <row r="30" spans="1:8" s="9" customFormat="1" ht="69" customHeight="1" x14ac:dyDescent="0.25">
      <c r="A30" s="7" t="s">
        <v>8</v>
      </c>
      <c r="B30" s="12"/>
      <c r="C30" s="12">
        <v>4301</v>
      </c>
      <c r="D30" s="12"/>
      <c r="E30" s="12">
        <v>7082.2</v>
      </c>
      <c r="F30" s="12"/>
      <c r="G30" s="51">
        <v>7082.2</v>
      </c>
      <c r="H30" s="56"/>
    </row>
    <row r="31" spans="1:8" s="9" customFormat="1" ht="84" customHeight="1" x14ac:dyDescent="0.25">
      <c r="A31" s="39" t="s">
        <v>40</v>
      </c>
      <c r="B31" s="12"/>
      <c r="C31" s="12"/>
      <c r="D31" s="12"/>
      <c r="E31" s="12"/>
      <c r="F31" s="12">
        <v>24897.5</v>
      </c>
      <c r="G31" s="51">
        <v>251.5</v>
      </c>
      <c r="H31" s="56"/>
    </row>
    <row r="32" spans="1:8" s="9" customFormat="1" ht="88.5" customHeight="1" x14ac:dyDescent="0.25">
      <c r="A32" s="39" t="s">
        <v>41</v>
      </c>
      <c r="B32" s="12"/>
      <c r="C32" s="12"/>
      <c r="D32" s="12"/>
      <c r="E32" s="12"/>
      <c r="F32" s="12">
        <v>12455.8</v>
      </c>
      <c r="G32" s="51">
        <v>125.9</v>
      </c>
      <c r="H32" s="56"/>
    </row>
    <row r="33" spans="1:8" s="10" customFormat="1" ht="75.75" hidden="1" customHeight="1" x14ac:dyDescent="0.25">
      <c r="A33" s="11" t="s">
        <v>9</v>
      </c>
      <c r="B33" s="12"/>
      <c r="C33" s="12"/>
      <c r="D33" s="12"/>
      <c r="E33" s="12"/>
      <c r="F33" s="12"/>
      <c r="G33" s="51"/>
      <c r="H33" s="57"/>
    </row>
    <row r="34" spans="1:8" s="10" customFormat="1" ht="90.75" customHeight="1" x14ac:dyDescent="0.25">
      <c r="A34" s="11" t="s">
        <v>10</v>
      </c>
      <c r="B34" s="12"/>
      <c r="C34" s="12">
        <f>9.8</f>
        <v>9.8000000000000007</v>
      </c>
      <c r="D34" s="12"/>
      <c r="E34" s="12">
        <f>9.8</f>
        <v>9.8000000000000007</v>
      </c>
      <c r="F34" s="12"/>
      <c r="G34" s="51">
        <f>9.8</f>
        <v>9.8000000000000007</v>
      </c>
      <c r="H34" s="57"/>
    </row>
    <row r="35" spans="1:8" s="10" customFormat="1" ht="19.5" thickBot="1" x14ac:dyDescent="0.3">
      <c r="A35" s="13"/>
      <c r="B35" s="14"/>
      <c r="C35" s="14"/>
      <c r="D35" s="14"/>
      <c r="E35" s="14"/>
      <c r="F35" s="14"/>
      <c r="G35" s="52"/>
      <c r="H35" s="57"/>
    </row>
    <row r="36" spans="1:8" s="10" customFormat="1" ht="19.5" thickBot="1" x14ac:dyDescent="0.3">
      <c r="A36" s="15"/>
      <c r="B36" s="16"/>
      <c r="C36" s="16"/>
      <c r="D36" s="16"/>
      <c r="E36" s="16"/>
      <c r="F36" s="16"/>
      <c r="G36" s="16"/>
      <c r="H36" s="57"/>
    </row>
    <row r="37" spans="1:8" s="6" customFormat="1" ht="45" customHeight="1" x14ac:dyDescent="0.25">
      <c r="A37" s="4" t="s">
        <v>13</v>
      </c>
      <c r="B37" s="5">
        <f t="shared" ref="B37:G37" si="3">SUM(B38:B44)</f>
        <v>0</v>
      </c>
      <c r="C37" s="5">
        <f t="shared" si="3"/>
        <v>4462</v>
      </c>
      <c r="D37" s="5">
        <f t="shared" si="3"/>
        <v>2178</v>
      </c>
      <c r="E37" s="5">
        <f t="shared" si="3"/>
        <v>3796.1000000000004</v>
      </c>
      <c r="F37" s="5">
        <f t="shared" si="3"/>
        <v>1409.6</v>
      </c>
      <c r="G37" s="49">
        <f t="shared" si="3"/>
        <v>3788.4000000000005</v>
      </c>
      <c r="H37" s="55"/>
    </row>
    <row r="38" spans="1:8" s="9" customFormat="1" ht="69" customHeight="1" x14ac:dyDescent="0.25">
      <c r="A38" s="7" t="s">
        <v>8</v>
      </c>
      <c r="B38" s="8"/>
      <c r="C38" s="8">
        <v>3100</v>
      </c>
      <c r="D38" s="8"/>
      <c r="E38" s="8">
        <v>3770.8</v>
      </c>
      <c r="F38" s="8"/>
      <c r="G38" s="50">
        <v>3770.8</v>
      </c>
      <c r="H38" s="56"/>
    </row>
    <row r="39" spans="1:8" s="9" customFormat="1" ht="83.25" customHeight="1" x14ac:dyDescent="0.25">
      <c r="A39" s="11" t="s">
        <v>31</v>
      </c>
      <c r="B39" s="29"/>
      <c r="C39" s="29">
        <v>1358.7</v>
      </c>
      <c r="D39" s="29"/>
      <c r="E39" s="29"/>
      <c r="F39" s="29"/>
      <c r="G39" s="53"/>
      <c r="H39" s="60">
        <v>489</v>
      </c>
    </row>
    <row r="40" spans="1:8" s="9" customFormat="1" ht="83.25" customHeight="1" x14ac:dyDescent="0.25">
      <c r="A40" s="11" t="s">
        <v>42</v>
      </c>
      <c r="B40" s="29"/>
      <c r="C40" s="29"/>
      <c r="D40" s="29"/>
      <c r="E40" s="29"/>
      <c r="F40" s="29">
        <v>1409.6</v>
      </c>
      <c r="G40" s="53">
        <v>14.3</v>
      </c>
      <c r="H40" s="56"/>
    </row>
    <row r="41" spans="1:8" s="9" customFormat="1" ht="83.25" customHeight="1" x14ac:dyDescent="0.25">
      <c r="A41" s="11" t="s">
        <v>57</v>
      </c>
      <c r="B41" s="29"/>
      <c r="C41" s="29"/>
      <c r="D41" s="29">
        <v>2178</v>
      </c>
      <c r="E41" s="29">
        <v>22</v>
      </c>
      <c r="F41" s="29"/>
      <c r="G41" s="53"/>
      <c r="H41" s="56"/>
    </row>
    <row r="42" spans="1:8" s="10" customFormat="1" ht="56.25" hidden="1" x14ac:dyDescent="0.25">
      <c r="A42" s="11" t="s">
        <v>9</v>
      </c>
      <c r="B42" s="12"/>
      <c r="C42" s="12"/>
      <c r="D42" s="12"/>
      <c r="E42" s="12"/>
      <c r="F42" s="12"/>
      <c r="G42" s="51"/>
      <c r="H42" s="57"/>
    </row>
    <row r="43" spans="1:8" s="10" customFormat="1" ht="90.75" customHeight="1" x14ac:dyDescent="0.25">
      <c r="A43" s="11" t="s">
        <v>10</v>
      </c>
      <c r="B43" s="12"/>
      <c r="C43" s="12">
        <f>3.3</f>
        <v>3.3</v>
      </c>
      <c r="D43" s="12"/>
      <c r="E43" s="12">
        <f>3.3</f>
        <v>3.3</v>
      </c>
      <c r="F43" s="12"/>
      <c r="G43" s="51">
        <f>3.3</f>
        <v>3.3</v>
      </c>
      <c r="H43" s="57"/>
    </row>
    <row r="44" spans="1:8" s="10" customFormat="1" ht="19.5" thickBot="1" x14ac:dyDescent="0.3">
      <c r="A44" s="13"/>
      <c r="B44" s="14"/>
      <c r="C44" s="14"/>
      <c r="D44" s="14"/>
      <c r="E44" s="14"/>
      <c r="F44" s="14"/>
      <c r="G44" s="52"/>
      <c r="H44" s="57"/>
    </row>
    <row r="45" spans="1:8" s="10" customFormat="1" ht="19.5" thickBot="1" x14ac:dyDescent="0.3">
      <c r="A45" s="15"/>
      <c r="B45" s="16"/>
      <c r="C45" s="16"/>
      <c r="D45" s="16"/>
      <c r="E45" s="16"/>
      <c r="F45" s="16"/>
      <c r="G45" s="16"/>
      <c r="H45" s="57"/>
    </row>
    <row r="46" spans="1:8" s="6" customFormat="1" ht="45" customHeight="1" x14ac:dyDescent="0.25">
      <c r="A46" s="4" t="s">
        <v>14</v>
      </c>
      <c r="B46" s="5">
        <f t="shared" ref="B46:G46" si="4">SUM(B47:B54)</f>
        <v>0</v>
      </c>
      <c r="C46" s="5">
        <f t="shared" si="4"/>
        <v>6407.4</v>
      </c>
      <c r="D46" s="5">
        <f t="shared" si="4"/>
        <v>7128</v>
      </c>
      <c r="E46" s="5">
        <f t="shared" si="4"/>
        <v>5311.7</v>
      </c>
      <c r="F46" s="5">
        <f t="shared" si="4"/>
        <v>12578.7</v>
      </c>
      <c r="G46" s="49">
        <f t="shared" si="4"/>
        <v>5366.8</v>
      </c>
      <c r="H46" s="55"/>
    </row>
    <row r="47" spans="1:8" s="9" customFormat="1" ht="69" customHeight="1" x14ac:dyDescent="0.25">
      <c r="A47" s="7" t="s">
        <v>8</v>
      </c>
      <c r="B47" s="8"/>
      <c r="C47" s="8">
        <v>1908.7</v>
      </c>
      <c r="D47" s="8"/>
      <c r="E47" s="8">
        <v>5235.3</v>
      </c>
      <c r="F47" s="8"/>
      <c r="G47" s="50">
        <v>5235.3</v>
      </c>
      <c r="H47" s="56"/>
    </row>
    <row r="48" spans="1:8" s="9" customFormat="1" ht="83.25" customHeight="1" x14ac:dyDescent="0.25">
      <c r="A48" s="41" t="s">
        <v>32</v>
      </c>
      <c r="B48" s="8"/>
      <c r="C48" s="8">
        <v>4494.3</v>
      </c>
      <c r="D48" s="8"/>
      <c r="E48" s="8"/>
      <c r="F48" s="8"/>
      <c r="G48" s="50"/>
      <c r="H48" s="59">
        <v>410</v>
      </c>
    </row>
    <row r="49" spans="1:8" s="9" customFormat="1" ht="69" customHeight="1" x14ac:dyDescent="0.25">
      <c r="A49" s="42" t="s">
        <v>43</v>
      </c>
      <c r="B49" s="8"/>
      <c r="C49" s="8"/>
      <c r="D49" s="8"/>
      <c r="E49" s="8"/>
      <c r="F49" s="8">
        <v>7780</v>
      </c>
      <c r="G49" s="50">
        <v>78.599999999999994</v>
      </c>
      <c r="H49" s="56"/>
    </row>
    <row r="50" spans="1:8" s="9" customFormat="1" ht="69" customHeight="1" x14ac:dyDescent="0.25">
      <c r="A50" s="42" t="s">
        <v>44</v>
      </c>
      <c r="B50" s="8"/>
      <c r="C50" s="8"/>
      <c r="D50" s="8"/>
      <c r="E50" s="8"/>
      <c r="F50" s="8">
        <v>4798.7</v>
      </c>
      <c r="G50" s="50">
        <v>48.5</v>
      </c>
      <c r="H50" s="56"/>
    </row>
    <row r="51" spans="1:8" s="9" customFormat="1" ht="69" customHeight="1" x14ac:dyDescent="0.25">
      <c r="A51" s="43" t="s">
        <v>54</v>
      </c>
      <c r="B51" s="29"/>
      <c r="C51" s="29"/>
      <c r="D51" s="29">
        <v>7128</v>
      </c>
      <c r="E51" s="29">
        <v>72</v>
      </c>
      <c r="F51" s="29"/>
      <c r="G51" s="53"/>
      <c r="H51" s="56"/>
    </row>
    <row r="52" spans="1:8" s="10" customFormat="1" ht="69" hidden="1" customHeight="1" x14ac:dyDescent="0.25">
      <c r="A52" s="11" t="s">
        <v>9</v>
      </c>
      <c r="B52" s="12"/>
      <c r="C52" s="12"/>
      <c r="D52" s="12"/>
      <c r="E52" s="12"/>
      <c r="F52" s="12"/>
      <c r="G52" s="51"/>
      <c r="H52" s="57"/>
    </row>
    <row r="53" spans="1:8" s="10" customFormat="1" ht="90.75" customHeight="1" x14ac:dyDescent="0.25">
      <c r="A53" s="11" t="s">
        <v>10</v>
      </c>
      <c r="B53" s="12"/>
      <c r="C53" s="12">
        <f>4.4</f>
        <v>4.4000000000000004</v>
      </c>
      <c r="D53" s="12"/>
      <c r="E53" s="12">
        <f>4.4</f>
        <v>4.4000000000000004</v>
      </c>
      <c r="F53" s="12"/>
      <c r="G53" s="51">
        <f>4.4</f>
        <v>4.4000000000000004</v>
      </c>
      <c r="H53" s="57"/>
    </row>
    <row r="54" spans="1:8" s="10" customFormat="1" ht="19.5" thickBot="1" x14ac:dyDescent="0.3">
      <c r="A54" s="13"/>
      <c r="B54" s="14"/>
      <c r="C54" s="14"/>
      <c r="D54" s="14"/>
      <c r="E54" s="14"/>
      <c r="F54" s="14"/>
      <c r="G54" s="52"/>
      <c r="H54" s="57"/>
    </row>
    <row r="55" spans="1:8" s="10" customFormat="1" ht="19.5" thickBot="1" x14ac:dyDescent="0.3">
      <c r="A55" s="15"/>
      <c r="B55" s="16"/>
      <c r="C55" s="16"/>
      <c r="D55" s="16"/>
      <c r="E55" s="16"/>
      <c r="F55" s="16"/>
      <c r="G55" s="16"/>
      <c r="H55" s="57"/>
    </row>
    <row r="56" spans="1:8" s="6" customFormat="1" ht="45" customHeight="1" x14ac:dyDescent="0.25">
      <c r="A56" s="4" t="s">
        <v>15</v>
      </c>
      <c r="B56" s="5">
        <f t="shared" ref="B56:G56" si="5">SUM(B57:B61)</f>
        <v>0</v>
      </c>
      <c r="C56" s="5">
        <f t="shared" si="5"/>
        <v>4606.6000000000004</v>
      </c>
      <c r="D56" s="5">
        <f t="shared" si="5"/>
        <v>0</v>
      </c>
      <c r="E56" s="5">
        <f t="shared" si="5"/>
        <v>7058.3</v>
      </c>
      <c r="F56" s="5">
        <f t="shared" si="5"/>
        <v>6658.9</v>
      </c>
      <c r="G56" s="49">
        <f t="shared" si="5"/>
        <v>7125.6</v>
      </c>
      <c r="H56" s="55"/>
    </row>
    <row r="57" spans="1:8" s="9" customFormat="1" ht="69" customHeight="1" x14ac:dyDescent="0.25">
      <c r="A57" s="7" t="s">
        <v>8</v>
      </c>
      <c r="B57" s="8"/>
      <c r="C57" s="8">
        <v>4600</v>
      </c>
      <c r="D57" s="8"/>
      <c r="E57" s="8">
        <v>7051.7</v>
      </c>
      <c r="F57" s="8"/>
      <c r="G57" s="50">
        <v>7051.7</v>
      </c>
      <c r="H57" s="56"/>
    </row>
    <row r="58" spans="1:8" s="9" customFormat="1" ht="69" customHeight="1" x14ac:dyDescent="0.25">
      <c r="A58" s="11" t="s">
        <v>46</v>
      </c>
      <c r="B58" s="29"/>
      <c r="C58" s="29"/>
      <c r="D58" s="29"/>
      <c r="E58" s="29"/>
      <c r="F58" s="29">
        <v>6658.9</v>
      </c>
      <c r="G58" s="53">
        <v>67.3</v>
      </c>
      <c r="H58" s="62"/>
    </row>
    <row r="59" spans="1:8" s="10" customFormat="1" ht="69" hidden="1" customHeight="1" x14ac:dyDescent="0.25">
      <c r="A59" s="11" t="s">
        <v>9</v>
      </c>
      <c r="B59" s="12"/>
      <c r="C59" s="12"/>
      <c r="D59" s="12"/>
      <c r="E59" s="12"/>
      <c r="F59" s="12"/>
      <c r="G59" s="51"/>
      <c r="H59" s="57"/>
    </row>
    <row r="60" spans="1:8" s="10" customFormat="1" ht="90.75" customHeight="1" x14ac:dyDescent="0.25">
      <c r="A60" s="11" t="s">
        <v>10</v>
      </c>
      <c r="B60" s="12"/>
      <c r="C60" s="12">
        <f>6.6</f>
        <v>6.6</v>
      </c>
      <c r="D60" s="12"/>
      <c r="E60" s="12">
        <f>6.6</f>
        <v>6.6</v>
      </c>
      <c r="F60" s="12"/>
      <c r="G60" s="51">
        <f>6.6</f>
        <v>6.6</v>
      </c>
      <c r="H60" s="57"/>
    </row>
    <row r="61" spans="1:8" s="10" customFormat="1" ht="19.5" thickBot="1" x14ac:dyDescent="0.3">
      <c r="A61" s="13"/>
      <c r="B61" s="14"/>
      <c r="C61" s="14"/>
      <c r="D61" s="14"/>
      <c r="E61" s="14"/>
      <c r="F61" s="14"/>
      <c r="G61" s="52"/>
      <c r="H61" s="57"/>
    </row>
    <row r="62" spans="1:8" s="10" customFormat="1" ht="19.5" thickBot="1" x14ac:dyDescent="0.3">
      <c r="A62" s="15"/>
      <c r="B62" s="16"/>
      <c r="C62" s="16"/>
      <c r="D62" s="16"/>
      <c r="E62" s="16"/>
      <c r="F62" s="16"/>
      <c r="G62" s="16"/>
      <c r="H62" s="57"/>
    </row>
    <row r="63" spans="1:8" s="6" customFormat="1" ht="45" customHeight="1" x14ac:dyDescent="0.25">
      <c r="A63" s="4" t="s">
        <v>16</v>
      </c>
      <c r="B63" s="5">
        <f t="shared" ref="B63:G63" si="6">SUM(B64:B72)</f>
        <v>0</v>
      </c>
      <c r="C63" s="5">
        <f t="shared" si="6"/>
        <v>5811.6</v>
      </c>
      <c r="D63" s="5">
        <f t="shared" si="6"/>
        <v>3465</v>
      </c>
      <c r="E63" s="5">
        <f t="shared" si="6"/>
        <v>2888.2</v>
      </c>
      <c r="F63" s="5">
        <f t="shared" si="6"/>
        <v>8524.9</v>
      </c>
      <c r="G63" s="49">
        <f t="shared" si="6"/>
        <v>2939.3999999999996</v>
      </c>
      <c r="H63" s="55"/>
    </row>
    <row r="64" spans="1:8" s="9" customFormat="1" ht="69" customHeight="1" x14ac:dyDescent="0.25">
      <c r="A64" s="7" t="s">
        <v>8</v>
      </c>
      <c r="B64" s="8"/>
      <c r="C64" s="8">
        <v>3218.9</v>
      </c>
      <c r="D64" s="8"/>
      <c r="E64" s="8">
        <v>2846.6</v>
      </c>
      <c r="F64" s="8"/>
      <c r="G64" s="50">
        <v>2846.6</v>
      </c>
      <c r="H64" s="56"/>
    </row>
    <row r="65" spans="1:8" s="9" customFormat="1" ht="86.25" customHeight="1" x14ac:dyDescent="0.25">
      <c r="A65" s="11" t="s">
        <v>33</v>
      </c>
      <c r="B65" s="29"/>
      <c r="C65" s="29">
        <v>2586.1</v>
      </c>
      <c r="D65" s="29"/>
      <c r="E65" s="29"/>
      <c r="F65" s="29"/>
      <c r="G65" s="53"/>
      <c r="H65" s="60">
        <v>300</v>
      </c>
    </row>
    <row r="66" spans="1:8" s="9" customFormat="1" ht="69" customHeight="1" x14ac:dyDescent="0.25">
      <c r="A66" s="42" t="s">
        <v>47</v>
      </c>
      <c r="B66" s="29"/>
      <c r="C66" s="29"/>
      <c r="D66" s="29"/>
      <c r="E66" s="29"/>
      <c r="F66" s="29">
        <v>4048.7</v>
      </c>
      <c r="G66" s="53">
        <v>40.9</v>
      </c>
      <c r="H66" s="56"/>
    </row>
    <row r="67" spans="1:8" s="9" customFormat="1" ht="69" customHeight="1" x14ac:dyDescent="0.25">
      <c r="A67" s="42" t="s">
        <v>48</v>
      </c>
      <c r="B67" s="29"/>
      <c r="C67" s="29"/>
      <c r="D67" s="29"/>
      <c r="E67" s="29"/>
      <c r="F67" s="29">
        <v>2232.1</v>
      </c>
      <c r="G67" s="53">
        <v>22.6</v>
      </c>
      <c r="H67" s="56"/>
    </row>
    <row r="68" spans="1:8" s="9" customFormat="1" ht="69" customHeight="1" x14ac:dyDescent="0.25">
      <c r="A68" s="42" t="s">
        <v>49</v>
      </c>
      <c r="B68" s="29"/>
      <c r="C68" s="29"/>
      <c r="D68" s="29"/>
      <c r="E68" s="29"/>
      <c r="F68" s="29">
        <v>2244.1</v>
      </c>
      <c r="G68" s="53">
        <v>22.7</v>
      </c>
      <c r="H68" s="56"/>
    </row>
    <row r="69" spans="1:8" s="9" customFormat="1" ht="57" customHeight="1" x14ac:dyDescent="0.25">
      <c r="A69" s="43" t="s">
        <v>56</v>
      </c>
      <c r="B69" s="29"/>
      <c r="C69" s="29"/>
      <c r="D69" s="29">
        <v>3465</v>
      </c>
      <c r="E69" s="29">
        <v>35</v>
      </c>
      <c r="F69" s="29"/>
      <c r="G69" s="53"/>
      <c r="H69" s="56"/>
    </row>
    <row r="70" spans="1:8" s="10" customFormat="1" ht="69" hidden="1" customHeight="1" x14ac:dyDescent="0.25">
      <c r="A70" s="11" t="s">
        <v>9</v>
      </c>
      <c r="B70" s="12"/>
      <c r="C70" s="12"/>
      <c r="D70" s="12"/>
      <c r="E70" s="12"/>
      <c r="F70" s="12"/>
      <c r="G70" s="51"/>
      <c r="H70" s="57"/>
    </row>
    <row r="71" spans="1:8" s="10" customFormat="1" ht="90.75" customHeight="1" x14ac:dyDescent="0.25">
      <c r="A71" s="11" t="s">
        <v>10</v>
      </c>
      <c r="B71" s="12"/>
      <c r="C71" s="12">
        <f>6.6</f>
        <v>6.6</v>
      </c>
      <c r="D71" s="12"/>
      <c r="E71" s="12">
        <f>6.6</f>
        <v>6.6</v>
      </c>
      <c r="F71" s="12"/>
      <c r="G71" s="51">
        <f>6.6</f>
        <v>6.6</v>
      </c>
      <c r="H71" s="57"/>
    </row>
    <row r="72" spans="1:8" s="10" customFormat="1" ht="19.5" thickBot="1" x14ac:dyDescent="0.3">
      <c r="A72" s="13"/>
      <c r="B72" s="14"/>
      <c r="C72" s="14"/>
      <c r="D72" s="14"/>
      <c r="E72" s="14"/>
      <c r="F72" s="14"/>
      <c r="G72" s="52"/>
      <c r="H72" s="57"/>
    </row>
    <row r="73" spans="1:8" s="10" customFormat="1" ht="19.5" thickBot="1" x14ac:dyDescent="0.3">
      <c r="A73" s="15"/>
      <c r="B73" s="16"/>
      <c r="C73" s="16"/>
      <c r="D73" s="16"/>
      <c r="E73" s="16"/>
      <c r="F73" s="16"/>
      <c r="G73" s="16"/>
      <c r="H73" s="57"/>
    </row>
    <row r="74" spans="1:8" s="6" customFormat="1" ht="45" customHeight="1" x14ac:dyDescent="0.25">
      <c r="A74" s="4" t="s">
        <v>17</v>
      </c>
      <c r="B74" s="5">
        <f t="shared" ref="B74:G74" si="7">SUM(B75:B79)</f>
        <v>0</v>
      </c>
      <c r="C74" s="5">
        <f t="shared" si="7"/>
        <v>4208.8</v>
      </c>
      <c r="D74" s="5">
        <f t="shared" si="7"/>
        <v>0</v>
      </c>
      <c r="E74" s="5">
        <f t="shared" si="7"/>
        <v>6701.8</v>
      </c>
      <c r="F74" s="5">
        <f t="shared" si="7"/>
        <v>25644.3</v>
      </c>
      <c r="G74" s="49">
        <f t="shared" si="7"/>
        <v>6960.9000000000005</v>
      </c>
      <c r="H74" s="55"/>
    </row>
    <row r="75" spans="1:8" s="9" customFormat="1" ht="69" customHeight="1" x14ac:dyDescent="0.25">
      <c r="A75" s="7" t="s">
        <v>8</v>
      </c>
      <c r="B75" s="8"/>
      <c r="C75" s="8">
        <v>4200</v>
      </c>
      <c r="D75" s="8"/>
      <c r="E75" s="8">
        <v>6693</v>
      </c>
      <c r="F75" s="8"/>
      <c r="G75" s="50">
        <v>6693</v>
      </c>
      <c r="H75" s="56"/>
    </row>
    <row r="76" spans="1:8" s="9" customFormat="1" ht="69" customHeight="1" x14ac:dyDescent="0.25">
      <c r="A76" s="11" t="s">
        <v>45</v>
      </c>
      <c r="B76" s="29"/>
      <c r="C76" s="29"/>
      <c r="D76" s="29"/>
      <c r="E76" s="29"/>
      <c r="F76" s="29">
        <v>25644.3</v>
      </c>
      <c r="G76" s="53">
        <v>259.10000000000002</v>
      </c>
      <c r="H76" s="56"/>
    </row>
    <row r="77" spans="1:8" s="10" customFormat="1" ht="69" hidden="1" customHeight="1" x14ac:dyDescent="0.25">
      <c r="A77" s="11" t="s">
        <v>9</v>
      </c>
      <c r="B77" s="12"/>
      <c r="C77" s="12"/>
      <c r="D77" s="12"/>
      <c r="E77" s="12"/>
      <c r="F77" s="12"/>
      <c r="G77" s="51"/>
      <c r="H77" s="57"/>
    </row>
    <row r="78" spans="1:8" s="10" customFormat="1" ht="90.75" customHeight="1" x14ac:dyDescent="0.25">
      <c r="A78" s="11" t="s">
        <v>10</v>
      </c>
      <c r="B78" s="12"/>
      <c r="C78" s="12">
        <f>8.8</f>
        <v>8.8000000000000007</v>
      </c>
      <c r="D78" s="12"/>
      <c r="E78" s="12">
        <f>8.8</f>
        <v>8.8000000000000007</v>
      </c>
      <c r="F78" s="12"/>
      <c r="G78" s="51">
        <f>8.8</f>
        <v>8.8000000000000007</v>
      </c>
      <c r="H78" s="57"/>
    </row>
    <row r="79" spans="1:8" s="10" customFormat="1" ht="19.5" thickBot="1" x14ac:dyDescent="0.3">
      <c r="A79" s="13"/>
      <c r="B79" s="14"/>
      <c r="C79" s="14"/>
      <c r="D79" s="14"/>
      <c r="E79" s="14"/>
      <c r="F79" s="14"/>
      <c r="G79" s="52"/>
      <c r="H79" s="57"/>
    </row>
    <row r="80" spans="1:8" s="10" customFormat="1" ht="19.5" thickBot="1" x14ac:dyDescent="0.3">
      <c r="A80" s="15"/>
      <c r="B80" s="16"/>
      <c r="C80" s="16"/>
      <c r="D80" s="16"/>
      <c r="E80" s="16"/>
      <c r="F80" s="16"/>
      <c r="G80" s="16"/>
      <c r="H80" s="57"/>
    </row>
    <row r="81" spans="1:8" s="6" customFormat="1" ht="45" customHeight="1" x14ac:dyDescent="0.25">
      <c r="A81" s="4" t="s">
        <v>18</v>
      </c>
      <c r="B81" s="5">
        <f t="shared" ref="B81:G81" si="8">SUM(B82:B86)</f>
        <v>0</v>
      </c>
      <c r="C81" s="5">
        <f t="shared" si="8"/>
        <v>3491.3</v>
      </c>
      <c r="D81" s="5">
        <f t="shared" si="8"/>
        <v>0</v>
      </c>
      <c r="E81" s="5">
        <f t="shared" si="8"/>
        <v>7451.7999999999993</v>
      </c>
      <c r="F81" s="5">
        <f t="shared" si="8"/>
        <v>15993</v>
      </c>
      <c r="G81" s="49">
        <f t="shared" si="8"/>
        <v>7613.4</v>
      </c>
      <c r="H81" s="55"/>
    </row>
    <row r="82" spans="1:8" s="9" customFormat="1" ht="69" customHeight="1" x14ac:dyDescent="0.25">
      <c r="A82" s="7" t="s">
        <v>8</v>
      </c>
      <c r="B82" s="8"/>
      <c r="C82" s="8">
        <v>3480.4</v>
      </c>
      <c r="D82" s="8"/>
      <c r="E82" s="8">
        <v>7440.9</v>
      </c>
      <c r="F82" s="8"/>
      <c r="G82" s="50">
        <v>7440.9</v>
      </c>
      <c r="H82" s="56"/>
    </row>
    <row r="83" spans="1:8" s="9" customFormat="1" ht="84" customHeight="1" x14ac:dyDescent="0.25">
      <c r="A83" s="47" t="s">
        <v>66</v>
      </c>
      <c r="B83" s="29"/>
      <c r="C83" s="29"/>
      <c r="D83" s="29"/>
      <c r="E83" s="29"/>
      <c r="F83" s="29">
        <v>15993</v>
      </c>
      <c r="G83" s="53">
        <v>161.6</v>
      </c>
      <c r="H83" s="56"/>
    </row>
    <row r="84" spans="1:8" s="10" customFormat="1" ht="69" hidden="1" customHeight="1" x14ac:dyDescent="0.25">
      <c r="A84" s="11" t="s">
        <v>9</v>
      </c>
      <c r="B84" s="12"/>
      <c r="C84" s="12"/>
      <c r="D84" s="12"/>
      <c r="E84" s="12"/>
      <c r="F84" s="12"/>
      <c r="G84" s="51"/>
      <c r="H84" s="57"/>
    </row>
    <row r="85" spans="1:8" s="10" customFormat="1" ht="90.75" customHeight="1" x14ac:dyDescent="0.25">
      <c r="A85" s="11" t="s">
        <v>10</v>
      </c>
      <c r="B85" s="12"/>
      <c r="C85" s="12">
        <f>10.9</f>
        <v>10.9</v>
      </c>
      <c r="D85" s="12"/>
      <c r="E85" s="12">
        <f>10.9</f>
        <v>10.9</v>
      </c>
      <c r="F85" s="12"/>
      <c r="G85" s="51">
        <f>10.9</f>
        <v>10.9</v>
      </c>
      <c r="H85" s="57"/>
    </row>
    <row r="86" spans="1:8" s="10" customFormat="1" ht="19.5" thickBot="1" x14ac:dyDescent="0.3">
      <c r="A86" s="13"/>
      <c r="B86" s="14"/>
      <c r="C86" s="14"/>
      <c r="D86" s="14"/>
      <c r="E86" s="14"/>
      <c r="F86" s="14"/>
      <c r="G86" s="52"/>
      <c r="H86" s="57"/>
    </row>
    <row r="87" spans="1:8" s="10" customFormat="1" ht="19.5" thickBot="1" x14ac:dyDescent="0.3">
      <c r="A87" s="15"/>
      <c r="B87" s="16"/>
      <c r="C87" s="16"/>
      <c r="D87" s="16"/>
      <c r="E87" s="16"/>
      <c r="F87" s="16"/>
      <c r="G87" s="16"/>
      <c r="H87" s="57"/>
    </row>
    <row r="88" spans="1:8" s="6" customFormat="1" ht="45" customHeight="1" x14ac:dyDescent="0.25">
      <c r="A88" s="4" t="s">
        <v>19</v>
      </c>
      <c r="B88" s="5">
        <f t="shared" ref="B88:G88" si="9">SUM(B89:B94)</f>
        <v>0</v>
      </c>
      <c r="C88" s="5">
        <f t="shared" si="9"/>
        <v>3806.6</v>
      </c>
      <c r="D88" s="5">
        <f t="shared" si="9"/>
        <v>5544</v>
      </c>
      <c r="E88" s="5">
        <f t="shared" si="9"/>
        <v>4061.7</v>
      </c>
      <c r="F88" s="5">
        <f t="shared" si="9"/>
        <v>3744.1</v>
      </c>
      <c r="G88" s="49">
        <f t="shared" si="9"/>
        <v>4043.6</v>
      </c>
      <c r="H88" s="55"/>
    </row>
    <row r="89" spans="1:8" s="9" customFormat="1" ht="69" customHeight="1" x14ac:dyDescent="0.25">
      <c r="A89" s="7" t="s">
        <v>8</v>
      </c>
      <c r="B89" s="8"/>
      <c r="C89" s="8">
        <v>3800</v>
      </c>
      <c r="D89" s="8"/>
      <c r="E89" s="8">
        <v>3999.1</v>
      </c>
      <c r="F89" s="8"/>
      <c r="G89" s="50">
        <v>3999.1</v>
      </c>
      <c r="H89" s="56"/>
    </row>
    <row r="90" spans="1:8" s="9" customFormat="1" ht="69" customHeight="1" x14ac:dyDescent="0.25">
      <c r="A90" s="7" t="s">
        <v>50</v>
      </c>
      <c r="B90" s="8"/>
      <c r="C90" s="44"/>
      <c r="D90" s="44"/>
      <c r="E90" s="44"/>
      <c r="F90" s="8">
        <v>3744.1</v>
      </c>
      <c r="G90" s="50">
        <v>37.9</v>
      </c>
      <c r="H90" s="56"/>
    </row>
    <row r="91" spans="1:8" s="9" customFormat="1" ht="69" customHeight="1" x14ac:dyDescent="0.25">
      <c r="A91" s="11" t="s">
        <v>53</v>
      </c>
      <c r="B91" s="29"/>
      <c r="C91" s="45"/>
      <c r="D91" s="46">
        <v>5544</v>
      </c>
      <c r="E91" s="46">
        <v>56</v>
      </c>
      <c r="F91" s="29"/>
      <c r="G91" s="53"/>
      <c r="H91" s="56"/>
    </row>
    <row r="92" spans="1:8" s="10" customFormat="1" ht="69" hidden="1" customHeight="1" x14ac:dyDescent="0.25">
      <c r="A92" s="11" t="s">
        <v>9</v>
      </c>
      <c r="B92" s="12"/>
      <c r="C92" s="12"/>
      <c r="D92" s="12"/>
      <c r="E92" s="12"/>
      <c r="F92" s="12"/>
      <c r="G92" s="51"/>
      <c r="H92" s="57"/>
    </row>
    <row r="93" spans="1:8" s="10" customFormat="1" ht="90.75" customHeight="1" x14ac:dyDescent="0.25">
      <c r="A93" s="11" t="s">
        <v>10</v>
      </c>
      <c r="B93" s="12"/>
      <c r="C93" s="12">
        <f>6.6</f>
        <v>6.6</v>
      </c>
      <c r="D93" s="12"/>
      <c r="E93" s="12">
        <f>6.6</f>
        <v>6.6</v>
      </c>
      <c r="F93" s="12"/>
      <c r="G93" s="51">
        <f>6.6</f>
        <v>6.6</v>
      </c>
      <c r="H93" s="57"/>
    </row>
    <row r="94" spans="1:8" s="10" customFormat="1" ht="19.5" thickBot="1" x14ac:dyDescent="0.3">
      <c r="A94" s="13"/>
      <c r="B94" s="14"/>
      <c r="C94" s="14"/>
      <c r="D94" s="14"/>
      <c r="E94" s="14"/>
      <c r="F94" s="14"/>
      <c r="G94" s="52"/>
      <c r="H94" s="57"/>
    </row>
    <row r="95" spans="1:8" s="10" customFormat="1" ht="19.5" thickBot="1" x14ac:dyDescent="0.3">
      <c r="A95" s="15"/>
      <c r="B95" s="16"/>
      <c r="C95" s="16"/>
      <c r="D95" s="16"/>
      <c r="E95" s="16"/>
      <c r="F95" s="16"/>
      <c r="G95" s="16"/>
      <c r="H95" s="57"/>
    </row>
    <row r="96" spans="1:8" s="6" customFormat="1" ht="45" customHeight="1" x14ac:dyDescent="0.25">
      <c r="A96" s="4" t="s">
        <v>20</v>
      </c>
      <c r="B96" s="5">
        <f t="shared" ref="B96:G96" si="10">SUM(B97:B103)</f>
        <v>0</v>
      </c>
      <c r="C96" s="5">
        <f t="shared" si="10"/>
        <v>13531.8</v>
      </c>
      <c r="D96" s="5">
        <f t="shared" si="10"/>
        <v>0</v>
      </c>
      <c r="E96" s="5">
        <f t="shared" si="10"/>
        <v>2915.2</v>
      </c>
      <c r="F96" s="5">
        <f t="shared" si="10"/>
        <v>5672.9</v>
      </c>
      <c r="G96" s="49">
        <f t="shared" si="10"/>
        <v>2972.6</v>
      </c>
      <c r="H96" s="55"/>
    </row>
    <row r="97" spans="1:8" s="9" customFormat="1" ht="69" customHeight="1" x14ac:dyDescent="0.25">
      <c r="A97" s="7" t="s">
        <v>8</v>
      </c>
      <c r="B97" s="8"/>
      <c r="C97" s="8">
        <v>3315.9</v>
      </c>
      <c r="D97" s="8"/>
      <c r="E97" s="8">
        <v>2884.7</v>
      </c>
      <c r="F97" s="8"/>
      <c r="G97" s="50">
        <f>2884.7</f>
        <v>2884.7</v>
      </c>
      <c r="H97" s="56"/>
    </row>
    <row r="98" spans="1:8" s="9" customFormat="1" ht="69" customHeight="1" x14ac:dyDescent="0.25">
      <c r="A98" s="11" t="s">
        <v>34</v>
      </c>
      <c r="B98" s="29"/>
      <c r="C98" s="29">
        <v>6133.2</v>
      </c>
      <c r="D98" s="29"/>
      <c r="E98" s="29"/>
      <c r="F98" s="29"/>
      <c r="G98" s="53"/>
      <c r="H98" s="60">
        <v>850</v>
      </c>
    </row>
    <row r="99" spans="1:8" s="9" customFormat="1" ht="69" customHeight="1" x14ac:dyDescent="0.25">
      <c r="A99" s="11" t="s">
        <v>51</v>
      </c>
      <c r="B99" s="29"/>
      <c r="C99" s="29"/>
      <c r="D99" s="29"/>
      <c r="E99" s="29"/>
      <c r="F99" s="29">
        <v>5672.9</v>
      </c>
      <c r="G99" s="53">
        <v>57.4</v>
      </c>
      <c r="H99" s="56"/>
    </row>
    <row r="100" spans="1:8" s="10" customFormat="1" ht="69" hidden="1" customHeight="1" x14ac:dyDescent="0.25">
      <c r="A100" s="11" t="s">
        <v>9</v>
      </c>
      <c r="B100" s="12"/>
      <c r="C100" s="12"/>
      <c r="D100" s="12"/>
      <c r="E100" s="12"/>
      <c r="F100" s="12"/>
      <c r="G100" s="51"/>
      <c r="H100" s="57"/>
    </row>
    <row r="101" spans="1:8" s="10" customFormat="1" ht="90.75" customHeight="1" x14ac:dyDescent="0.25">
      <c r="A101" s="11" t="s">
        <v>10</v>
      </c>
      <c r="B101" s="12"/>
      <c r="C101" s="12">
        <f>30.5</f>
        <v>30.5</v>
      </c>
      <c r="D101" s="12"/>
      <c r="E101" s="12">
        <f>30.5</f>
        <v>30.5</v>
      </c>
      <c r="F101" s="12"/>
      <c r="G101" s="51">
        <f>30.5</f>
        <v>30.5</v>
      </c>
      <c r="H101" s="57"/>
    </row>
    <row r="102" spans="1:8" s="10" customFormat="1" ht="69.75" customHeight="1" x14ac:dyDescent="0.25">
      <c r="A102" s="11" t="s">
        <v>21</v>
      </c>
      <c r="B102" s="12"/>
      <c r="C102" s="12">
        <v>4052.2</v>
      </c>
      <c r="D102" s="12"/>
      <c r="E102" s="12"/>
      <c r="F102" s="12"/>
      <c r="G102" s="51"/>
      <c r="H102" s="61">
        <v>4810</v>
      </c>
    </row>
    <row r="103" spans="1:8" s="10" customFormat="1" ht="19.5" thickBot="1" x14ac:dyDescent="0.3">
      <c r="A103" s="17"/>
      <c r="B103" s="14"/>
      <c r="C103" s="14"/>
      <c r="D103" s="14"/>
      <c r="E103" s="14"/>
      <c r="F103" s="14"/>
      <c r="G103" s="52"/>
      <c r="H103" s="57"/>
    </row>
    <row r="104" spans="1:8" s="10" customFormat="1" ht="19.5" thickBot="1" x14ac:dyDescent="0.3">
      <c r="A104" s="18"/>
      <c r="B104" s="16"/>
      <c r="C104" s="16"/>
      <c r="D104" s="16"/>
      <c r="E104" s="16"/>
      <c r="F104" s="16"/>
      <c r="G104" s="16"/>
      <c r="H104" s="57"/>
    </row>
    <row r="105" spans="1:8" s="20" customFormat="1" ht="21" customHeight="1" thickBot="1" x14ac:dyDescent="0.3">
      <c r="A105" s="19" t="s">
        <v>22</v>
      </c>
      <c r="B105" s="3">
        <f t="shared" ref="B105:G105" si="11">SUM(B10,B18,B29,B37,B46,B56,B63,B74,B81,B88,B96)</f>
        <v>0</v>
      </c>
      <c r="C105" s="3">
        <f t="shared" si="11"/>
        <v>57724</v>
      </c>
      <c r="D105" s="3">
        <f t="shared" si="11"/>
        <v>27423</v>
      </c>
      <c r="E105" s="3">
        <f t="shared" si="11"/>
        <v>57807.899999999994</v>
      </c>
      <c r="F105" s="3">
        <f t="shared" si="11"/>
        <v>143786.79999999999</v>
      </c>
      <c r="G105" s="48">
        <f t="shared" si="11"/>
        <v>58984.200000000004</v>
      </c>
      <c r="H105" s="58"/>
    </row>
    <row r="106" spans="1:8" s="10" customFormat="1" x14ac:dyDescent="0.25">
      <c r="A106" s="18"/>
      <c r="B106" s="16"/>
      <c r="C106" s="16"/>
      <c r="D106" s="16"/>
      <c r="E106" s="16"/>
      <c r="F106" s="16"/>
      <c r="G106" s="16"/>
    </row>
    <row r="107" spans="1:8" s="21" customFormat="1" ht="21" customHeight="1" x14ac:dyDescent="0.25">
      <c r="B107" s="22"/>
      <c r="C107" s="22"/>
      <c r="D107" s="22"/>
      <c r="E107" s="22"/>
      <c r="F107" s="22"/>
      <c r="G107" s="22"/>
    </row>
    <row r="108" spans="1:8" s="21" customFormat="1" ht="44.25" hidden="1" customHeight="1" x14ac:dyDescent="0.25">
      <c r="A108" s="37" t="s">
        <v>61</v>
      </c>
      <c r="B108" s="38"/>
      <c r="C108" s="38">
        <v>15489.2</v>
      </c>
      <c r="D108" s="38"/>
      <c r="E108" s="38">
        <v>22854.6</v>
      </c>
      <c r="F108" s="38"/>
      <c r="G108" s="38">
        <v>22954.6</v>
      </c>
    </row>
    <row r="109" spans="1:8" s="21" customFormat="1" ht="21" hidden="1" customHeight="1" x14ac:dyDescent="0.25">
      <c r="A109" s="37" t="s">
        <v>62</v>
      </c>
      <c r="B109" s="38"/>
      <c r="C109" s="38">
        <v>2700</v>
      </c>
      <c r="D109" s="38"/>
      <c r="E109" s="38">
        <v>2300</v>
      </c>
      <c r="F109" s="38"/>
      <c r="G109" s="38">
        <v>2200</v>
      </c>
    </row>
    <row r="110" spans="1:8" s="21" customFormat="1" ht="68.25" hidden="1" customHeight="1" x14ac:dyDescent="0.25">
      <c r="A110" s="37" t="s">
        <v>64</v>
      </c>
      <c r="B110" s="38">
        <v>55836</v>
      </c>
      <c r="C110" s="38">
        <v>564</v>
      </c>
      <c r="D110" s="38"/>
      <c r="E110" s="38"/>
      <c r="F110" s="38"/>
      <c r="G110" s="38"/>
    </row>
    <row r="111" spans="1:8" s="21" customFormat="1" ht="102.75" hidden="1" customHeight="1" x14ac:dyDescent="0.25">
      <c r="A111" s="37" t="s">
        <v>63</v>
      </c>
      <c r="B111" s="38"/>
      <c r="C111" s="38"/>
      <c r="D111" s="38">
        <v>20295</v>
      </c>
      <c r="E111" s="38">
        <v>205</v>
      </c>
      <c r="F111" s="38"/>
      <c r="G111" s="38"/>
    </row>
    <row r="112" spans="1:8" hidden="1" x14ac:dyDescent="0.25"/>
    <row r="113" spans="1:7" s="21" customFormat="1" ht="21" hidden="1" customHeight="1" x14ac:dyDescent="0.25">
      <c r="B113" s="34">
        <v>2023</v>
      </c>
      <c r="C113" s="34">
        <v>2023</v>
      </c>
      <c r="D113" s="34">
        <v>2024</v>
      </c>
      <c r="E113" s="34">
        <v>2024</v>
      </c>
      <c r="F113" s="34">
        <v>2025</v>
      </c>
      <c r="G113" s="34">
        <v>2025</v>
      </c>
    </row>
    <row r="114" spans="1:7" s="25" customFormat="1" ht="21" hidden="1" customHeight="1" x14ac:dyDescent="0.25">
      <c r="B114" s="31"/>
      <c r="C114" s="32"/>
      <c r="D114" s="31"/>
      <c r="E114" s="32"/>
      <c r="F114" s="31"/>
      <c r="G114" s="32"/>
    </row>
    <row r="115" spans="1:7" s="25" customFormat="1" ht="21" hidden="1" customHeight="1" x14ac:dyDescent="0.25">
      <c r="B115" s="31"/>
      <c r="C115" s="32"/>
      <c r="D115" s="31"/>
      <c r="E115" s="32"/>
      <c r="F115" s="31"/>
      <c r="G115" s="32"/>
    </row>
    <row r="116" spans="1:7" s="25" customFormat="1" ht="21" hidden="1" customHeight="1" x14ac:dyDescent="0.25">
      <c r="A116" s="25" t="s">
        <v>25</v>
      </c>
      <c r="B116" s="33" t="e">
        <f>B11+#REF!+B19+#REF!+#REF!+#REF!+B30+B38+B47+#REF!+#REF!+B57+B64+B75+B82+B89+#REF!+B97+B102</f>
        <v>#REF!</v>
      </c>
      <c r="C116" s="33" t="e">
        <f>C11+#REF!+C19+#REF!+#REF!+#REF!+C30+C38+C47+#REF!+#REF!+C57+C64+C75+C82+C89+#REF!+C97+C102</f>
        <v>#REF!</v>
      </c>
      <c r="D116" s="33" t="e">
        <f>D11+#REF!+D19+#REF!+#REF!+#REF!+D30+D38+D47+#REF!+#REF!+D57+D64+D75+D82+D89+#REF!+D97+D102</f>
        <v>#REF!</v>
      </c>
      <c r="E116" s="33" t="e">
        <f>E11+#REF!+E19+#REF!+#REF!+#REF!+E30+E38+E47+#REF!+#REF!+E57+E64+E75+E82+E89+#REF!+E97+E102</f>
        <v>#REF!</v>
      </c>
      <c r="F116" s="33" t="e">
        <f>F11+#REF!+F19+#REF!+#REF!+#REF!+F30+F38+F47+#REF!+#REF!+F57+F64+F75+F82+F89+#REF!+F97+F102</f>
        <v>#REF!</v>
      </c>
      <c r="G116" s="33" t="e">
        <f>G11+#REF!+G19+#REF!+#REF!+#REF!+G30+G38+G47+#REF!+#REF!+G57+G64+G75+G82+G89+#REF!+G97+G102</f>
        <v>#REF!</v>
      </c>
    </row>
    <row r="117" spans="1:7" s="25" customFormat="1" ht="21" hidden="1" customHeight="1" x14ac:dyDescent="0.25">
      <c r="A117" s="25" t="s">
        <v>26</v>
      </c>
      <c r="B117" s="30">
        <f t="shared" ref="B117:G118" si="12">B14+B25+B33+B42+B52+B59+B70+B77+B84+B92+B100</f>
        <v>0</v>
      </c>
      <c r="C117" s="30">
        <f t="shared" si="12"/>
        <v>0</v>
      </c>
      <c r="D117" s="30">
        <f t="shared" si="12"/>
        <v>0</v>
      </c>
      <c r="E117" s="30">
        <f t="shared" si="12"/>
        <v>0</v>
      </c>
      <c r="F117" s="30">
        <f t="shared" si="12"/>
        <v>0</v>
      </c>
      <c r="G117" s="30">
        <f t="shared" si="12"/>
        <v>0</v>
      </c>
    </row>
    <row r="118" spans="1:7" s="25" customFormat="1" ht="21" hidden="1" customHeight="1" x14ac:dyDescent="0.25">
      <c r="A118" s="25" t="s">
        <v>27</v>
      </c>
      <c r="B118" s="30">
        <f t="shared" si="12"/>
        <v>0</v>
      </c>
      <c r="C118" s="30">
        <f t="shared" si="12"/>
        <v>94.100000000000009</v>
      </c>
      <c r="D118" s="30">
        <f t="shared" si="12"/>
        <v>0</v>
      </c>
      <c r="E118" s="30">
        <f t="shared" si="12"/>
        <v>94.100000000000009</v>
      </c>
      <c r="F118" s="30">
        <f t="shared" si="12"/>
        <v>0</v>
      </c>
      <c r="G118" s="30">
        <f t="shared" si="12"/>
        <v>94.100000000000009</v>
      </c>
    </row>
    <row r="119" spans="1:7" s="25" customFormat="1" ht="21" hidden="1" customHeight="1" x14ac:dyDescent="0.25">
      <c r="B119" s="31"/>
      <c r="C119" s="32"/>
      <c r="D119" s="31"/>
      <c r="E119" s="32"/>
      <c r="F119" s="31"/>
      <c r="G119" s="32"/>
    </row>
    <row r="120" spans="1:7" s="25" customFormat="1" ht="21" hidden="1" customHeight="1" x14ac:dyDescent="0.25">
      <c r="B120" s="31"/>
      <c r="C120" s="32"/>
      <c r="D120" s="31"/>
      <c r="E120" s="32"/>
      <c r="F120" s="31"/>
      <c r="G120" s="32"/>
    </row>
    <row r="121" spans="1:7" s="25" customFormat="1" ht="21" hidden="1" customHeight="1" x14ac:dyDescent="0.25">
      <c r="B121" s="31"/>
      <c r="C121" s="32"/>
      <c r="D121" s="31"/>
      <c r="E121" s="32"/>
      <c r="F121" s="31"/>
      <c r="G121" s="32"/>
    </row>
    <row r="122" spans="1:7" s="25" customFormat="1" ht="21" hidden="1" customHeight="1" x14ac:dyDescent="0.25">
      <c r="B122" s="31"/>
      <c r="C122" s="32"/>
      <c r="D122" s="31"/>
      <c r="E122" s="32"/>
      <c r="F122" s="31"/>
      <c r="G122" s="32"/>
    </row>
    <row r="123" spans="1:7" s="25" customFormat="1" ht="21" hidden="1" customHeight="1" x14ac:dyDescent="0.25">
      <c r="B123" s="31"/>
      <c r="C123" s="32"/>
      <c r="D123" s="31"/>
      <c r="E123" s="32"/>
      <c r="F123" s="31"/>
      <c r="G123" s="32"/>
    </row>
    <row r="124" spans="1:7" s="25" customFormat="1" ht="21" hidden="1" customHeight="1" x14ac:dyDescent="0.25">
      <c r="A124" s="25" t="s">
        <v>58</v>
      </c>
      <c r="B124" s="31"/>
      <c r="C124" s="32">
        <f>C11+C19+C30+C38+C39+C47+C48+C57+C64+C65+C75+C82+C89+C97+C98+C102+C108+C109</f>
        <v>75819.099999999991</v>
      </c>
      <c r="D124" s="31"/>
      <c r="E124" s="32">
        <f>E108+E109+E11+E19+E30+E38+E47+E57+E64+E75+E82+E89+E97</f>
        <v>82591.399999999994</v>
      </c>
      <c r="F124" s="31"/>
      <c r="G124" s="32">
        <f>G11+G19+G30+G38+G47+G57+G64+G75+G82+G89+G97+G108+G109</f>
        <v>82591.399999999994</v>
      </c>
    </row>
    <row r="125" spans="1:7" s="25" customFormat="1" ht="21" hidden="1" customHeight="1" x14ac:dyDescent="0.25">
      <c r="A125" s="25" t="s">
        <v>59</v>
      </c>
      <c r="B125" s="31"/>
      <c r="C125" s="32">
        <f>C110</f>
        <v>564</v>
      </c>
      <c r="D125" s="31"/>
      <c r="E125" s="32">
        <f>E111+E91+E69+E51+E41+E24+E23</f>
        <v>482</v>
      </c>
      <c r="F125" s="31"/>
      <c r="G125" s="32">
        <f>G12+G13+G20+G21+G22+G31+G32+G40+G49+G50+G66+G67+G68+G76+G83+G90+G99+G58</f>
        <v>1453.3</v>
      </c>
    </row>
    <row r="126" spans="1:7" s="25" customFormat="1" ht="21" hidden="1" customHeight="1" x14ac:dyDescent="0.25">
      <c r="A126" s="25" t="s">
        <v>60</v>
      </c>
      <c r="B126" s="31">
        <f>B110</f>
        <v>55836</v>
      </c>
      <c r="C126" s="32"/>
      <c r="D126" s="31">
        <f>D111</f>
        <v>20295</v>
      </c>
      <c r="E126" s="32"/>
      <c r="F126" s="31">
        <f>F12+F13+F20+F21+F22+F31+F32+F40+F49+F50+F58+F66+F67+F68+F76+F83+F90+F99</f>
        <v>143786.79999999999</v>
      </c>
      <c r="G126" s="32"/>
    </row>
    <row r="127" spans="1:7" s="25" customFormat="1" ht="21" hidden="1" customHeight="1" x14ac:dyDescent="0.25">
      <c r="C127" s="26">
        <v>7437.2</v>
      </c>
      <c r="E127" s="26">
        <v>2196</v>
      </c>
      <c r="G127" s="26">
        <v>2574.7000000000003</v>
      </c>
    </row>
    <row r="128" spans="1:7" s="25" customFormat="1" ht="21" customHeight="1" x14ac:dyDescent="0.25">
      <c r="C128" s="26"/>
      <c r="E128" s="26"/>
      <c r="G128" s="26"/>
    </row>
    <row r="129" spans="1:7" s="24" customFormat="1" ht="65.25" customHeight="1" x14ac:dyDescent="0.3">
      <c r="A129" s="65" t="s">
        <v>23</v>
      </c>
      <c r="B129" s="65"/>
      <c r="C129" s="65"/>
      <c r="D129" s="23"/>
      <c r="E129" s="66" t="s">
        <v>24</v>
      </c>
      <c r="F129" s="66"/>
      <c r="G129" s="66"/>
    </row>
    <row r="130" spans="1:7" s="25" customFormat="1" ht="21" customHeight="1" x14ac:dyDescent="0.25">
      <c r="C130" s="26"/>
      <c r="E130" s="26"/>
      <c r="G130" s="26"/>
    </row>
    <row r="131" spans="1:7" s="25" customFormat="1" ht="21" customHeight="1" x14ac:dyDescent="0.25">
      <c r="C131" s="26"/>
      <c r="E131" s="26"/>
      <c r="G131" s="26"/>
    </row>
    <row r="132" spans="1:7" s="25" customFormat="1" ht="21" hidden="1" customHeight="1" x14ac:dyDescent="0.25">
      <c r="C132" s="26">
        <f>SUM(C124:C127)</f>
        <v>83820.299999999988</v>
      </c>
      <c r="E132" s="26">
        <f>SUM(E124:E127)</f>
        <v>85269.4</v>
      </c>
      <c r="G132" s="26">
        <f>SUM(G124:G127)</f>
        <v>86619.4</v>
      </c>
    </row>
    <row r="133" spans="1:7" s="25" customFormat="1" ht="21" hidden="1" customHeight="1" x14ac:dyDescent="0.25">
      <c r="C133" s="26"/>
      <c r="E133" s="26"/>
      <c r="G133" s="26"/>
    </row>
    <row r="134" spans="1:7" s="25" customFormat="1" ht="21" customHeight="1" x14ac:dyDescent="0.25">
      <c r="C134" s="26"/>
      <c r="E134" s="26"/>
      <c r="G134" s="26"/>
    </row>
    <row r="135" spans="1:7" s="25" customFormat="1" ht="21" customHeight="1" x14ac:dyDescent="0.25">
      <c r="C135" s="26"/>
      <c r="E135" s="26"/>
      <c r="G135" s="26"/>
    </row>
    <row r="136" spans="1:7" s="25" customFormat="1" ht="21" customHeight="1" x14ac:dyDescent="0.25">
      <c r="C136" s="26"/>
      <c r="E136" s="26"/>
      <c r="G136" s="26"/>
    </row>
    <row r="137" spans="1:7" s="25" customFormat="1" ht="21" customHeight="1" x14ac:dyDescent="0.25">
      <c r="C137" s="26"/>
      <c r="E137" s="26"/>
      <c r="G137" s="26"/>
    </row>
    <row r="138" spans="1:7" s="25" customFormat="1" ht="21" customHeight="1" x14ac:dyDescent="0.25">
      <c r="C138" s="26"/>
      <c r="E138" s="26"/>
      <c r="G138" s="26"/>
    </row>
    <row r="139" spans="1:7" s="25" customFormat="1" ht="21" customHeight="1" x14ac:dyDescent="0.25">
      <c r="C139" s="26"/>
      <c r="E139" s="26"/>
      <c r="G139" s="26"/>
    </row>
    <row r="140" spans="1:7" s="25" customFormat="1" ht="21" customHeight="1" x14ac:dyDescent="0.25">
      <c r="C140" s="26"/>
      <c r="E140" s="26"/>
      <c r="G140" s="26"/>
    </row>
    <row r="141" spans="1:7" s="25" customFormat="1" ht="21" customHeight="1" x14ac:dyDescent="0.25">
      <c r="C141" s="26"/>
      <c r="E141" s="26"/>
      <c r="G141" s="26"/>
    </row>
    <row r="142" spans="1:7" s="25" customFormat="1" ht="21" customHeight="1" x14ac:dyDescent="0.25">
      <c r="C142" s="26"/>
      <c r="E142" s="26"/>
      <c r="G142" s="26"/>
    </row>
    <row r="143" spans="1:7" s="25" customFormat="1" ht="21" customHeight="1" x14ac:dyDescent="0.25">
      <c r="C143" s="26"/>
      <c r="E143" s="26"/>
      <c r="G143" s="26"/>
    </row>
    <row r="144" spans="1:7" s="25" customFormat="1" ht="21" customHeight="1" x14ac:dyDescent="0.25">
      <c r="C144" s="26"/>
      <c r="E144" s="26"/>
      <c r="G144" s="26"/>
    </row>
    <row r="145" spans="3:7" s="25" customFormat="1" ht="21" customHeight="1" x14ac:dyDescent="0.25">
      <c r="C145" s="26"/>
      <c r="E145" s="26"/>
      <c r="G145" s="26"/>
    </row>
    <row r="146" spans="3:7" s="25" customFormat="1" ht="21" customHeight="1" x14ac:dyDescent="0.25">
      <c r="C146" s="26"/>
      <c r="E146" s="26"/>
      <c r="G146" s="26"/>
    </row>
    <row r="147" spans="3:7" s="25" customFormat="1" ht="21" customHeight="1" x14ac:dyDescent="0.25">
      <c r="C147" s="26"/>
      <c r="E147" s="26"/>
      <c r="G147" s="26"/>
    </row>
    <row r="148" spans="3:7" s="25" customFormat="1" ht="21" customHeigh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  <row r="172" spans="3:7" s="25" customFormat="1" x14ac:dyDescent="0.25">
      <c r="C172" s="26"/>
      <c r="E172" s="26"/>
      <c r="G172" s="26"/>
    </row>
    <row r="173" spans="3:7" s="25" customFormat="1" x14ac:dyDescent="0.25">
      <c r="C173" s="26"/>
      <c r="E173" s="26"/>
      <c r="G173" s="26"/>
    </row>
    <row r="174" spans="3:7" s="25" customFormat="1" x14ac:dyDescent="0.25">
      <c r="C174" s="26"/>
      <c r="E174" s="26"/>
      <c r="G174" s="26"/>
    </row>
    <row r="175" spans="3:7" s="25" customFormat="1" x14ac:dyDescent="0.25">
      <c r="C175" s="26"/>
      <c r="E175" s="26"/>
      <c r="G175" s="26"/>
    </row>
    <row r="176" spans="3:7" s="25" customFormat="1" x14ac:dyDescent="0.25">
      <c r="C176" s="26"/>
      <c r="E176" s="26"/>
      <c r="G176" s="26"/>
    </row>
    <row r="177" spans="3:7" s="25" customFormat="1" x14ac:dyDescent="0.25">
      <c r="C177" s="26"/>
      <c r="E177" s="26"/>
      <c r="G177" s="26"/>
    </row>
    <row r="178" spans="3:7" s="25" customFormat="1" x14ac:dyDescent="0.25">
      <c r="C178" s="26"/>
      <c r="E178" s="26"/>
      <c r="G178" s="26"/>
    </row>
    <row r="179" spans="3:7" s="25" customFormat="1" x14ac:dyDescent="0.25">
      <c r="C179" s="26"/>
      <c r="E179" s="26"/>
      <c r="G179" s="26"/>
    </row>
    <row r="180" spans="3:7" s="25" customFormat="1" x14ac:dyDescent="0.25">
      <c r="C180" s="26"/>
      <c r="E180" s="26"/>
      <c r="G180" s="26"/>
    </row>
    <row r="181" spans="3:7" s="25" customFormat="1" x14ac:dyDescent="0.25">
      <c r="C181" s="26"/>
      <c r="E181" s="26"/>
      <c r="G181" s="26"/>
    </row>
    <row r="182" spans="3:7" s="25" customFormat="1" x14ac:dyDescent="0.25">
      <c r="C182" s="26"/>
      <c r="E182" s="26"/>
      <c r="G182" s="26"/>
    </row>
    <row r="183" spans="3:7" s="25" customFormat="1" x14ac:dyDescent="0.25">
      <c r="C183" s="26"/>
      <c r="E183" s="26"/>
      <c r="G183" s="26"/>
    </row>
    <row r="184" spans="3:7" s="25" customFormat="1" x14ac:dyDescent="0.25">
      <c r="C184" s="26"/>
      <c r="E184" s="26"/>
      <c r="G184" s="26"/>
    </row>
    <row r="185" spans="3:7" s="25" customFormat="1" x14ac:dyDescent="0.25">
      <c r="C185" s="26"/>
      <c r="E185" s="26"/>
      <c r="G185" s="26"/>
    </row>
    <row r="186" spans="3:7" s="25" customFormat="1" x14ac:dyDescent="0.25">
      <c r="C186" s="26"/>
      <c r="E186" s="26"/>
      <c r="G186" s="26"/>
    </row>
    <row r="187" spans="3:7" s="25" customFormat="1" x14ac:dyDescent="0.25">
      <c r="C187" s="26"/>
      <c r="E187" s="26"/>
      <c r="G187" s="26"/>
    </row>
    <row r="188" spans="3:7" s="25" customFormat="1" x14ac:dyDescent="0.25">
      <c r="C188" s="26"/>
      <c r="E188" s="26"/>
      <c r="G188" s="26"/>
    </row>
    <row r="189" spans="3:7" s="25" customFormat="1" x14ac:dyDescent="0.25">
      <c r="C189" s="26"/>
      <c r="E189" s="26"/>
      <c r="G189" s="26"/>
    </row>
    <row r="190" spans="3:7" s="25" customFormat="1" x14ac:dyDescent="0.25">
      <c r="C190" s="26"/>
      <c r="E190" s="26"/>
      <c r="G190" s="26"/>
    </row>
    <row r="191" spans="3:7" s="25" customFormat="1" x14ac:dyDescent="0.25">
      <c r="C191" s="26"/>
      <c r="E191" s="26"/>
      <c r="G191" s="26"/>
    </row>
    <row r="192" spans="3:7" s="25" customFormat="1" x14ac:dyDescent="0.25">
      <c r="C192" s="26"/>
      <c r="E192" s="26"/>
      <c r="G192" s="26"/>
    </row>
    <row r="193" spans="3:7" s="25" customFormat="1" x14ac:dyDescent="0.25">
      <c r="C193" s="26"/>
      <c r="E193" s="26"/>
      <c r="G193" s="26"/>
    </row>
    <row r="194" spans="3:7" s="25" customFormat="1" x14ac:dyDescent="0.25">
      <c r="C194" s="26"/>
      <c r="E194" s="26"/>
      <c r="G194" s="26"/>
    </row>
    <row r="195" spans="3:7" s="25" customFormat="1" x14ac:dyDescent="0.25">
      <c r="C195" s="26"/>
      <c r="E195" s="26"/>
      <c r="G195" s="26"/>
    </row>
    <row r="196" spans="3:7" s="25" customFormat="1" x14ac:dyDescent="0.25">
      <c r="C196" s="26"/>
      <c r="E196" s="26"/>
      <c r="G196" s="26"/>
    </row>
    <row r="197" spans="3:7" s="25" customFormat="1" x14ac:dyDescent="0.25">
      <c r="C197" s="26"/>
      <c r="E197" s="26"/>
      <c r="G197" s="26"/>
    </row>
    <row r="198" spans="3:7" s="25" customFormat="1" x14ac:dyDescent="0.25">
      <c r="C198" s="26"/>
      <c r="E198" s="26"/>
      <c r="G198" s="26"/>
    </row>
    <row r="199" spans="3:7" s="25" customFormat="1" x14ac:dyDescent="0.25">
      <c r="C199" s="26"/>
      <c r="E199" s="26"/>
      <c r="G199" s="26"/>
    </row>
    <row r="200" spans="3:7" s="25" customFormat="1" x14ac:dyDescent="0.25">
      <c r="C200" s="26"/>
      <c r="E200" s="26"/>
      <c r="G200" s="26"/>
    </row>
    <row r="201" spans="3:7" s="25" customFormat="1" x14ac:dyDescent="0.25">
      <c r="C201" s="26"/>
      <c r="E201" s="26"/>
      <c r="G201" s="26"/>
    </row>
    <row r="202" spans="3:7" s="25" customFormat="1" x14ac:dyDescent="0.25">
      <c r="C202" s="26"/>
      <c r="E202" s="26"/>
      <c r="G202" s="26"/>
    </row>
    <row r="203" spans="3:7" s="25" customFormat="1" x14ac:dyDescent="0.25">
      <c r="C203" s="26"/>
      <c r="E203" s="26"/>
      <c r="G203" s="26"/>
    </row>
    <row r="204" spans="3:7" s="25" customFormat="1" x14ac:dyDescent="0.25">
      <c r="C204" s="26"/>
      <c r="E204" s="26"/>
      <c r="G204" s="26"/>
    </row>
    <row r="205" spans="3:7" s="25" customFormat="1" x14ac:dyDescent="0.25">
      <c r="C205" s="26"/>
      <c r="E205" s="26"/>
      <c r="G205" s="26"/>
    </row>
    <row r="206" spans="3:7" s="25" customFormat="1" x14ac:dyDescent="0.25">
      <c r="C206" s="26"/>
      <c r="E206" s="26"/>
      <c r="G206" s="26"/>
    </row>
    <row r="207" spans="3:7" s="25" customFormat="1" x14ac:dyDescent="0.25">
      <c r="C207" s="26"/>
      <c r="E207" s="26"/>
      <c r="G207" s="26"/>
    </row>
    <row r="208" spans="3:7" s="25" customFormat="1" x14ac:dyDescent="0.25">
      <c r="C208" s="26"/>
      <c r="E208" s="26"/>
      <c r="G208" s="26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29:C129"/>
    <mergeCell ref="E129:G129"/>
  </mergeCells>
  <conditionalFormatting sqref="A30:A32 A19:A24 A11:A15">
    <cfRule type="cellIs" dxfId="28" priority="31" stopIfTrue="1" operator="equal">
      <formula>0</formula>
    </cfRule>
  </conditionalFormatting>
  <conditionalFormatting sqref="A38:A41">
    <cfRule type="cellIs" dxfId="27" priority="29" stopIfTrue="1" operator="equal">
      <formula>0</formula>
    </cfRule>
  </conditionalFormatting>
  <conditionalFormatting sqref="A47:A51">
    <cfRule type="cellIs" dxfId="26" priority="28" stopIfTrue="1" operator="equal">
      <formula>0</formula>
    </cfRule>
  </conditionalFormatting>
  <conditionalFormatting sqref="A57:A58">
    <cfRule type="cellIs" dxfId="25" priority="27" stopIfTrue="1" operator="equal">
      <formula>0</formula>
    </cfRule>
  </conditionalFormatting>
  <conditionalFormatting sqref="A64:A69">
    <cfRule type="cellIs" dxfId="24" priority="26" stopIfTrue="1" operator="equal">
      <formula>0</formula>
    </cfRule>
  </conditionalFormatting>
  <conditionalFormatting sqref="A75:A76">
    <cfRule type="cellIs" dxfId="23" priority="25" stopIfTrue="1" operator="equal">
      <formula>0</formula>
    </cfRule>
  </conditionalFormatting>
  <conditionalFormatting sqref="A82:A83">
    <cfRule type="cellIs" dxfId="22" priority="24" stopIfTrue="1" operator="equal">
      <formula>0</formula>
    </cfRule>
  </conditionalFormatting>
  <conditionalFormatting sqref="A89:A91">
    <cfRule type="cellIs" dxfId="21" priority="23" stopIfTrue="1" operator="equal">
      <formula>0</formula>
    </cfRule>
  </conditionalFormatting>
  <conditionalFormatting sqref="A97:A99">
    <cfRule type="cellIs" dxfId="20" priority="22" stopIfTrue="1" operator="equal">
      <formula>0</formula>
    </cfRule>
  </conditionalFormatting>
  <conditionalFormatting sqref="A26">
    <cfRule type="cellIs" dxfId="19" priority="21" stopIfTrue="1" operator="equal">
      <formula>0</formula>
    </cfRule>
  </conditionalFormatting>
  <conditionalFormatting sqref="A34">
    <cfRule type="cellIs" dxfId="18" priority="20" stopIfTrue="1" operator="equal">
      <formula>0</formula>
    </cfRule>
  </conditionalFormatting>
  <conditionalFormatting sqref="A43">
    <cfRule type="cellIs" dxfId="17" priority="19" stopIfTrue="1" operator="equal">
      <formula>0</formula>
    </cfRule>
  </conditionalFormatting>
  <conditionalFormatting sqref="A53">
    <cfRule type="cellIs" dxfId="16" priority="18" stopIfTrue="1" operator="equal">
      <formula>0</formula>
    </cfRule>
  </conditionalFormatting>
  <conditionalFormatting sqref="A60">
    <cfRule type="cellIs" dxfId="15" priority="17" stopIfTrue="1" operator="equal">
      <formula>0</formula>
    </cfRule>
  </conditionalFormatting>
  <conditionalFormatting sqref="A71">
    <cfRule type="cellIs" dxfId="14" priority="16" stopIfTrue="1" operator="equal">
      <formula>0</formula>
    </cfRule>
  </conditionalFormatting>
  <conditionalFormatting sqref="A78">
    <cfRule type="cellIs" dxfId="13" priority="15" stopIfTrue="1" operator="equal">
      <formula>0</formula>
    </cfRule>
  </conditionalFormatting>
  <conditionalFormatting sqref="A85">
    <cfRule type="cellIs" dxfId="12" priority="14" stopIfTrue="1" operator="equal">
      <formula>0</formula>
    </cfRule>
  </conditionalFormatting>
  <conditionalFormatting sqref="A93">
    <cfRule type="cellIs" dxfId="11" priority="13" stopIfTrue="1" operator="equal">
      <formula>0</formula>
    </cfRule>
  </conditionalFormatting>
  <conditionalFormatting sqref="A101:A102">
    <cfRule type="cellIs" dxfId="10" priority="12" stopIfTrue="1" operator="equal">
      <formula>0</formula>
    </cfRule>
  </conditionalFormatting>
  <conditionalFormatting sqref="A25">
    <cfRule type="cellIs" dxfId="9" priority="11" stopIfTrue="1" operator="equal">
      <formula>0</formula>
    </cfRule>
  </conditionalFormatting>
  <conditionalFormatting sqref="A33">
    <cfRule type="cellIs" dxfId="8" priority="10" stopIfTrue="1" operator="equal">
      <formula>0</formula>
    </cfRule>
  </conditionalFormatting>
  <conditionalFormatting sqref="A42">
    <cfRule type="cellIs" dxfId="7" priority="9" stopIfTrue="1" operator="equal">
      <formula>0</formula>
    </cfRule>
  </conditionalFormatting>
  <conditionalFormatting sqref="A52">
    <cfRule type="cellIs" dxfId="6" priority="8" stopIfTrue="1" operator="equal">
      <formula>0</formula>
    </cfRule>
  </conditionalFormatting>
  <conditionalFormatting sqref="A59">
    <cfRule type="cellIs" dxfId="5" priority="7" stopIfTrue="1" operator="equal">
      <formula>0</formula>
    </cfRule>
  </conditionalFormatting>
  <conditionalFormatting sqref="A70">
    <cfRule type="cellIs" dxfId="4" priority="6" stopIfTrue="1" operator="equal">
      <formula>0</formula>
    </cfRule>
  </conditionalFormatting>
  <conditionalFormatting sqref="A77">
    <cfRule type="cellIs" dxfId="3" priority="5" stopIfTrue="1" operator="equal">
      <formula>0</formula>
    </cfRule>
  </conditionalFormatting>
  <conditionalFormatting sqref="A84">
    <cfRule type="cellIs" dxfId="2" priority="4" stopIfTrue="1" operator="equal">
      <formula>0</formula>
    </cfRule>
  </conditionalFormatting>
  <conditionalFormatting sqref="A92">
    <cfRule type="cellIs" dxfId="1" priority="3" stopIfTrue="1" operator="equal">
      <formula>0</formula>
    </cfRule>
  </conditionalFormatting>
  <conditionalFormatting sqref="A100">
    <cfRule type="cellIs" dxfId="0" priority="2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2022-10-05T07:20:14Z</dcterms:created>
  <dcterms:modified xsi:type="dcterms:W3CDTF">2022-10-28T08:04:23Z</dcterms:modified>
</cp:coreProperties>
</file>